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codeName="ThisWorkbook" defaultThemeVersion="124226"/>
  <xr:revisionPtr revIDLastSave="0" documentId="13_ncr:1_{059039BB-5AEF-4146-8245-D77E88E05C63}" xr6:coauthVersionLast="47" xr6:coauthVersionMax="47" xr10:uidLastSave="{00000000-0000-0000-0000-000000000000}"/>
  <bookViews>
    <workbookView xWindow="19090" yWindow="-110" windowWidth="19420" windowHeight="10420" tabRatio="879" xr2:uid="{00000000-000D-0000-FFFF-FFFF00000000}"/>
  </bookViews>
  <sheets>
    <sheet name="Schedule 2, Pg 5, Workpaper 1.1" sheetId="80" r:id="rId1"/>
    <sheet name="Schedule 2, Pg 5, Workpaper 1.2" sheetId="81" r:id="rId2"/>
    <sheet name="Schedule 2, Pg 5, Workpaper 1.3" sheetId="82" r:id="rId3"/>
    <sheet name="Schedule 2, Pg 5, Workpaper 1.4" sheetId="83" r:id="rId4"/>
    <sheet name="Schedule 2, Pg 5, Workpaper 1.5" sheetId="84" r:id="rId5"/>
  </sheets>
  <externalReferences>
    <externalReference r:id="rId6"/>
  </externalReferences>
  <definedNames>
    <definedName name="_13Mos" localSheetId="4">'Schedule 2, Pg 5, Workpaper 1.5'!$D$8:$H$37</definedName>
    <definedName name="_13Mos">#REF!</definedName>
    <definedName name="_A_ActualCapStr_Dtl_99" localSheetId="4">'[1]DPP-SPA-MBR-3, Sch 1, WP 2'!#REF!</definedName>
    <definedName name="_A_ActualCapStr_Dtl_99">#REF!</definedName>
    <definedName name="_APR99" localSheetId="4">#REF!</definedName>
    <definedName name="_APR99">#REF!</definedName>
    <definedName name="_AUG99" localSheetId="4">#REF!</definedName>
    <definedName name="_AUG99">#REF!</definedName>
    <definedName name="_B_CAPSTR_EOP" localSheetId="4">#REF!</definedName>
    <definedName name="_B_CAPSTR_EOP">#REF!</definedName>
    <definedName name="_D_FMB_Details" localSheetId="4">#REF!</definedName>
    <definedName name="_D_FMB_Details">#REF!</definedName>
    <definedName name="_D_PCB_Details" localSheetId="4">#REF!</definedName>
    <definedName name="_D_PCB_Details">#REF!</definedName>
    <definedName name="_D_PS_Details" localSheetId="4">#REF!</definedName>
    <definedName name="_D_PS_Details">#REF!</definedName>
    <definedName name="_D_SN_Details" localSheetId="4">#REF!</definedName>
    <definedName name="_D_SN_Details">#REF!</definedName>
    <definedName name="_DEC99" localSheetId="4">#REF!</definedName>
    <definedName name="_DEC99">#REF!</definedName>
    <definedName name="_E_CaptStrChgSumm" localSheetId="4">#REF!</definedName>
    <definedName name="_E_CaptStrChgSumm">#REF!</definedName>
    <definedName name="_FEB99" localSheetId="4">#REF!</definedName>
    <definedName name="_FEB99">#REF!</definedName>
    <definedName name="_JAN99" localSheetId="4">#REF!</definedName>
    <definedName name="_JAN99">#REF!</definedName>
    <definedName name="_JUL99" localSheetId="4">#REF!</definedName>
    <definedName name="_JUL99">#REF!</definedName>
    <definedName name="_JUN99" localSheetId="4">#REF!</definedName>
    <definedName name="_JUN99">#REF!</definedName>
    <definedName name="_MAR99" localSheetId="4">#REF!</definedName>
    <definedName name="_MAR99">#REF!</definedName>
    <definedName name="_MAY99" localSheetId="4">#REF!</definedName>
    <definedName name="_MAY99">#REF!</definedName>
    <definedName name="_NOV99" localSheetId="4">#REF!</definedName>
    <definedName name="_NOV99">#REF!</definedName>
    <definedName name="_OCT99" localSheetId="4">#REF!</definedName>
    <definedName name="_OCT99">#REF!</definedName>
    <definedName name="_SEP99" localSheetId="4">#REF!</definedName>
    <definedName name="_SEP99">#REF!</definedName>
    <definedName name="GEORGIA_POWER_COMPANY">#REF!</definedName>
    <definedName name="_xlnm.Print_Area" localSheetId="0">'Schedule 2, Pg 5, Workpaper 1.1'!$A$2:$K$25</definedName>
    <definedName name="_xlnm.Print_Area" localSheetId="1">'Schedule 2, Pg 5, Workpaper 1.2'!$A$2:$L$45</definedName>
    <definedName name="_xlnm.Print_Area" localSheetId="2">'Schedule 2, Pg 5, Workpaper 1.3'!$A$2:$J$26</definedName>
    <definedName name="_xlnm.Print_Area" localSheetId="3">'Schedule 2, Pg 5, Workpaper 1.4'!$A$2:$Y$116</definedName>
    <definedName name="_xlnm.Print_Area" localSheetId="4">'Schedule 2, Pg 5, Workpaper 1.5'!$A$2:$G$39</definedName>
    <definedName name="_xlnm.Print_Titles" localSheetId="3">'Schedule 2, Pg 5, Workpaper 1.4'!$2:$11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11" i="83" l="1"/>
  <c r="W52" i="83"/>
  <c r="K69" i="83" l="1"/>
  <c r="K72" i="83"/>
  <c r="K71" i="83"/>
  <c r="K74" i="83" l="1"/>
  <c r="K73" i="83"/>
  <c r="W70" i="83" l="1"/>
  <c r="K14" i="81"/>
  <c r="I20" i="81" l="1"/>
  <c r="W109" i="83" l="1"/>
  <c r="K46" i="83" l="1"/>
  <c r="K45" i="83"/>
  <c r="K41" i="83"/>
  <c r="K39" i="83"/>
  <c r="K23" i="83"/>
  <c r="E84" i="83" l="1"/>
  <c r="E85" i="83" s="1"/>
  <c r="E86" i="83" s="1"/>
  <c r="E87" i="83" s="1"/>
  <c r="E88" i="83" s="1"/>
  <c r="E89" i="83" s="1"/>
  <c r="E90" i="83" s="1"/>
  <c r="E91" i="83" s="1"/>
  <c r="E92" i="83" s="1"/>
  <c r="E93" i="83" s="1"/>
  <c r="E94" i="83" s="1"/>
  <c r="E82" i="83"/>
  <c r="K75" i="83" l="1"/>
  <c r="U48" i="83" l="1"/>
  <c r="O94" i="83"/>
  <c r="O75" i="83" l="1"/>
  <c r="O74" i="83"/>
  <c r="Q74" i="83" s="1"/>
  <c r="S74" i="83" s="1"/>
  <c r="W74" i="83" s="1"/>
  <c r="O73" i="83"/>
  <c r="Q73" i="83" s="1"/>
  <c r="O50" i="83"/>
  <c r="Q50" i="83" s="1"/>
  <c r="S50" i="83" s="1"/>
  <c r="W50" i="83" s="1"/>
  <c r="O51" i="83"/>
  <c r="Q51" i="83" s="1"/>
  <c r="S51" i="83" s="1"/>
  <c r="W51" i="83" s="1"/>
  <c r="U51" i="83"/>
  <c r="U50" i="83"/>
  <c r="U74" i="83"/>
  <c r="Q75" i="83"/>
  <c r="S75" i="83" s="1"/>
  <c r="W75" i="83" s="1"/>
  <c r="U75" i="83"/>
  <c r="O105" i="83"/>
  <c r="O106" i="83"/>
  <c r="O107" i="83"/>
  <c r="U105" i="83"/>
  <c r="U106" i="83"/>
  <c r="U107" i="83"/>
  <c r="M109" i="83"/>
  <c r="K109" i="83"/>
  <c r="I109" i="83"/>
  <c r="U104" i="83" l="1"/>
  <c r="U109" i="83" s="1"/>
  <c r="O100" i="83"/>
  <c r="I77" i="83"/>
  <c r="S73" i="83" l="1"/>
  <c r="W73" i="83" s="1"/>
  <c r="U73" i="83"/>
  <c r="K96" i="83" l="1"/>
  <c r="O68" i="83" l="1"/>
  <c r="Q68" i="83" s="1"/>
  <c r="K77" i="83" l="1"/>
  <c r="O49" i="83" l="1"/>
  <c r="O16" i="83"/>
  <c r="O70" i="83" l="1"/>
  <c r="M77" i="83"/>
  <c r="O72" i="83"/>
  <c r="Q72" i="83" s="1"/>
  <c r="S72" i="83" s="1"/>
  <c r="U72" i="83"/>
  <c r="W72" i="83" l="1"/>
  <c r="K54" i="83" l="1"/>
  <c r="K113" i="83" s="1"/>
  <c r="D15" i="84" l="1"/>
  <c r="D17" i="84" s="1"/>
  <c r="D19" i="84" s="1"/>
  <c r="D21" i="84" s="1"/>
  <c r="D23" i="84" s="1"/>
  <c r="D25" i="84" s="1"/>
  <c r="D27" i="84" s="1"/>
  <c r="D29" i="84" s="1"/>
  <c r="D31" i="84" s="1"/>
  <c r="D33" i="84" s="1"/>
  <c r="D35" i="84" s="1"/>
  <c r="D37" i="84" s="1"/>
  <c r="S68" i="83" l="1"/>
  <c r="W68" i="83" s="1"/>
  <c r="U68" i="83"/>
  <c r="B67" i="83" l="1"/>
  <c r="I54" i="83" l="1"/>
  <c r="U92" i="83"/>
  <c r="U93" i="83"/>
  <c r="U94" i="83"/>
  <c r="U91" i="83"/>
  <c r="O92" i="83"/>
  <c r="Q92" i="83" s="1"/>
  <c r="S92" i="83" s="1"/>
  <c r="W92" i="83" s="1"/>
  <c r="O93" i="83"/>
  <c r="Q93" i="83" s="1"/>
  <c r="S93" i="83" s="1"/>
  <c r="W93" i="83" s="1"/>
  <c r="Q94" i="83"/>
  <c r="S94" i="83" s="1"/>
  <c r="W94" i="83" s="1"/>
  <c r="O91" i="83"/>
  <c r="I96" i="83"/>
  <c r="O81" i="83"/>
  <c r="U70" i="83"/>
  <c r="U71" i="83"/>
  <c r="Q70" i="83"/>
  <c r="S70" i="83" s="1"/>
  <c r="O71" i="83"/>
  <c r="Q71" i="83" s="1"/>
  <c r="S71" i="83" s="1"/>
  <c r="W71" i="83" s="1"/>
  <c r="I113" i="83" l="1"/>
  <c r="M54" i="83"/>
  <c r="A17" i="83" l="1"/>
  <c r="A18" i="83" s="1"/>
  <c r="A19" i="83" s="1"/>
  <c r="A20" i="83" s="1"/>
  <c r="A21" i="83" s="1"/>
  <c r="A22" i="83" s="1"/>
  <c r="A23" i="83" s="1"/>
  <c r="A24" i="83" s="1"/>
  <c r="A25" i="83" s="1"/>
  <c r="A26" i="83" s="1"/>
  <c r="A27" i="83" s="1"/>
  <c r="A28" i="83" s="1"/>
  <c r="A29" i="83" s="1"/>
  <c r="A30" i="83" s="1"/>
  <c r="A31" i="83" s="1"/>
  <c r="A32" i="83" s="1"/>
  <c r="A33" i="83" s="1"/>
  <c r="A34" i="83" s="1"/>
  <c r="A35" i="83" s="1"/>
  <c r="A36" i="83" s="1"/>
  <c r="A37" i="83" s="1"/>
  <c r="A38" i="83" s="1"/>
  <c r="A39" i="83" s="1"/>
  <c r="A40" i="83" s="1"/>
  <c r="A41" i="83" s="1"/>
  <c r="A42" i="83" s="1"/>
  <c r="A43" i="83" s="1"/>
  <c r="A44" i="83" s="1"/>
  <c r="U49" i="83"/>
  <c r="Q49" i="83"/>
  <c r="S49" i="83" s="1"/>
  <c r="W49" i="83" s="1"/>
  <c r="O48" i="83"/>
  <c r="Q48" i="83" s="1"/>
  <c r="S48" i="83" s="1"/>
  <c r="W48" i="83" s="1"/>
  <c r="U47" i="83"/>
  <c r="O47" i="83"/>
  <c r="Q47" i="83" s="1"/>
  <c r="S47" i="83" s="1"/>
  <c r="W47" i="83" s="1"/>
  <c r="U46" i="83"/>
  <c r="O46" i="83"/>
  <c r="Q46" i="83" s="1"/>
  <c r="S46" i="83" s="1"/>
  <c r="W46" i="83" s="1"/>
  <c r="U45" i="83"/>
  <c r="O45" i="83"/>
  <c r="Q45" i="83" s="1"/>
  <c r="S45" i="83" s="1"/>
  <c r="W45" i="83" s="1"/>
  <c r="U44" i="83"/>
  <c r="O44" i="83"/>
  <c r="Q44" i="83" s="1"/>
  <c r="S44" i="83" s="1"/>
  <c r="W44" i="83" s="1"/>
  <c r="U43" i="83"/>
  <c r="O43" i="83"/>
  <c r="Q43" i="83" s="1"/>
  <c r="S43" i="83" s="1"/>
  <c r="W43" i="83" s="1"/>
  <c r="U42" i="83"/>
  <c r="O42" i="83"/>
  <c r="Q42" i="83" s="1"/>
  <c r="S42" i="83" s="1"/>
  <c r="W42" i="83" s="1"/>
  <c r="U41" i="83"/>
  <c r="O41" i="83"/>
  <c r="Q41" i="83" s="1"/>
  <c r="S41" i="83" s="1"/>
  <c r="W41" i="83" s="1"/>
  <c r="U40" i="83"/>
  <c r="O40" i="83"/>
  <c r="Q40" i="83" s="1"/>
  <c r="S40" i="83" s="1"/>
  <c r="W40" i="83" s="1"/>
  <c r="U39" i="83"/>
  <c r="O39" i="83"/>
  <c r="Q39" i="83" s="1"/>
  <c r="S39" i="83" s="1"/>
  <c r="W39" i="83" s="1"/>
  <c r="U38" i="83"/>
  <c r="O38" i="83"/>
  <c r="Q38" i="83" s="1"/>
  <c r="S38" i="83" s="1"/>
  <c r="W38" i="83" s="1"/>
  <c r="U37" i="83"/>
  <c r="O37" i="83"/>
  <c r="Q37" i="83" s="1"/>
  <c r="S37" i="83" s="1"/>
  <c r="W37" i="83" s="1"/>
  <c r="U36" i="83"/>
  <c r="O36" i="83"/>
  <c r="Q36" i="83" s="1"/>
  <c r="S36" i="83" s="1"/>
  <c r="W36" i="83" s="1"/>
  <c r="U35" i="83"/>
  <c r="O35" i="83"/>
  <c r="Q35" i="83" s="1"/>
  <c r="S35" i="83" s="1"/>
  <c r="W35" i="83" s="1"/>
  <c r="U34" i="83"/>
  <c r="O34" i="83"/>
  <c r="Q34" i="83" s="1"/>
  <c r="S34" i="83" s="1"/>
  <c r="W34" i="83" s="1"/>
  <c r="U33" i="83"/>
  <c r="O33" i="83"/>
  <c r="Q33" i="83" s="1"/>
  <c r="S33" i="83" s="1"/>
  <c r="W33" i="83" s="1"/>
  <c r="U32" i="83"/>
  <c r="O32" i="83"/>
  <c r="Q32" i="83" s="1"/>
  <c r="S32" i="83" s="1"/>
  <c r="W32" i="83" s="1"/>
  <c r="U31" i="83"/>
  <c r="O31" i="83"/>
  <c r="Q31" i="83" s="1"/>
  <c r="S31" i="83" s="1"/>
  <c r="W31" i="83" s="1"/>
  <c r="U30" i="83"/>
  <c r="O30" i="83"/>
  <c r="Q30" i="83" s="1"/>
  <c r="S30" i="83" s="1"/>
  <c r="W30" i="83" s="1"/>
  <c r="U29" i="83"/>
  <c r="O29" i="83"/>
  <c r="Q29" i="83" s="1"/>
  <c r="S29" i="83" s="1"/>
  <c r="W29" i="83" s="1"/>
  <c r="U28" i="83"/>
  <c r="O28" i="83"/>
  <c r="Q28" i="83" s="1"/>
  <c r="S28" i="83" s="1"/>
  <c r="W28" i="83" s="1"/>
  <c r="U27" i="83"/>
  <c r="O27" i="83"/>
  <c r="Q27" i="83" s="1"/>
  <c r="S27" i="83" s="1"/>
  <c r="W27" i="83" s="1"/>
  <c r="U26" i="83"/>
  <c r="O26" i="83"/>
  <c r="Q26" i="83" s="1"/>
  <c r="S26" i="83" s="1"/>
  <c r="W26" i="83" s="1"/>
  <c r="U25" i="83"/>
  <c r="O25" i="83"/>
  <c r="Q25" i="83" s="1"/>
  <c r="S25" i="83" s="1"/>
  <c r="W25" i="83" s="1"/>
  <c r="U24" i="83"/>
  <c r="O24" i="83"/>
  <c r="Q24" i="83" s="1"/>
  <c r="S24" i="83" s="1"/>
  <c r="W24" i="83" s="1"/>
  <c r="U23" i="83"/>
  <c r="O23" i="83"/>
  <c r="Q23" i="83" s="1"/>
  <c r="S23" i="83" s="1"/>
  <c r="W23" i="83" s="1"/>
  <c r="U22" i="83"/>
  <c r="O22" i="83"/>
  <c r="Q22" i="83" s="1"/>
  <c r="S22" i="83" s="1"/>
  <c r="W22" i="83" s="1"/>
  <c r="U21" i="83"/>
  <c r="O21" i="83"/>
  <c r="Q21" i="83" s="1"/>
  <c r="S21" i="83" s="1"/>
  <c r="W21" i="83" s="1"/>
  <c r="U20" i="83"/>
  <c r="O20" i="83"/>
  <c r="Q20" i="83" s="1"/>
  <c r="S20" i="83" s="1"/>
  <c r="W20" i="83" s="1"/>
  <c r="U19" i="83"/>
  <c r="O19" i="83"/>
  <c r="Q19" i="83" s="1"/>
  <c r="S19" i="83" s="1"/>
  <c r="W19" i="83" s="1"/>
  <c r="U18" i="83"/>
  <c r="O18" i="83"/>
  <c r="Q18" i="83" s="1"/>
  <c r="S18" i="83" s="1"/>
  <c r="W18" i="83" s="1"/>
  <c r="U17" i="83"/>
  <c r="O17" i="83"/>
  <c r="Q17" i="83" s="1"/>
  <c r="S17" i="83" s="1"/>
  <c r="W17" i="83" s="1"/>
  <c r="U16" i="83"/>
  <c r="Q16" i="83"/>
  <c r="S16" i="83" s="1"/>
  <c r="W16" i="83" s="1"/>
  <c r="O59" i="83"/>
  <c r="O60" i="83"/>
  <c r="Q60" i="83" s="1"/>
  <c r="S60" i="83" s="1"/>
  <c r="W60" i="83" s="1"/>
  <c r="W54" i="83" l="1"/>
  <c r="U54" i="83"/>
  <c r="Q59" i="83"/>
  <c r="S59" i="83" s="1"/>
  <c r="W59" i="83" s="1"/>
  <c r="A45" i="83"/>
  <c r="A46" i="83" s="1"/>
  <c r="A47" i="83" s="1"/>
  <c r="A48" i="83" s="1"/>
  <c r="A49" i="83" s="1"/>
  <c r="O54" i="83"/>
  <c r="A50" i="83" l="1"/>
  <c r="A51" i="83" s="1"/>
  <c r="A52" i="83" s="1"/>
  <c r="A54" i="83" s="1"/>
  <c r="S54" i="83"/>
  <c r="A59" i="83" l="1"/>
  <c r="A60" i="83" s="1"/>
  <c r="O104" i="83"/>
  <c r="O109" i="83" s="1"/>
  <c r="Q100" i="83"/>
  <c r="S100" i="83" s="1"/>
  <c r="W100" i="83" s="1"/>
  <c r="K32" i="81"/>
  <c r="K33" i="81"/>
  <c r="K34" i="81"/>
  <c r="K35" i="81"/>
  <c r="K31" i="81"/>
  <c r="K36" i="81" l="1"/>
  <c r="I18" i="81" s="1"/>
  <c r="O90" i="83" l="1"/>
  <c r="Q90" i="83" s="1"/>
  <c r="U90" i="83"/>
  <c r="S90" i="83" l="1"/>
  <c r="W90" i="83" s="1"/>
  <c r="U81" i="83"/>
  <c r="O89" i="83" l="1"/>
  <c r="U89" i="83"/>
  <c r="Q91" i="83"/>
  <c r="U82" i="83"/>
  <c r="U83" i="83"/>
  <c r="U84" i="83"/>
  <c r="U85" i="83"/>
  <c r="U86" i="83"/>
  <c r="U87" i="83"/>
  <c r="U88" i="83"/>
  <c r="O83" i="83"/>
  <c r="Q83" i="83" s="1"/>
  <c r="O84" i="83"/>
  <c r="Q84" i="83" s="1"/>
  <c r="O85" i="83"/>
  <c r="Q85" i="83" s="1"/>
  <c r="O86" i="83"/>
  <c r="Q86" i="83" s="1"/>
  <c r="O87" i="83"/>
  <c r="Q87" i="83" s="1"/>
  <c r="O88" i="83"/>
  <c r="Q88" i="83" s="1"/>
  <c r="O82" i="83"/>
  <c r="Q82" i="83" s="1"/>
  <c r="M96" i="83"/>
  <c r="M113" i="83" s="1"/>
  <c r="U96" i="83" l="1"/>
  <c r="Q89" i="83"/>
  <c r="S89" i="83" s="1"/>
  <c r="W89" i="83" s="1"/>
  <c r="S91" i="83"/>
  <c r="W91" i="83" s="1"/>
  <c r="S84" i="83"/>
  <c r="W84" i="83" s="1"/>
  <c r="Q81" i="83"/>
  <c r="S81" i="83" s="1"/>
  <c r="O96" i="83"/>
  <c r="S87" i="83"/>
  <c r="W87" i="83" s="1"/>
  <c r="S85" i="83"/>
  <c r="W85" i="83" s="1"/>
  <c r="S82" i="83"/>
  <c r="W82" i="83" s="1"/>
  <c r="S86" i="83"/>
  <c r="W86" i="83" s="1"/>
  <c r="S83" i="83"/>
  <c r="W83" i="83" s="1"/>
  <c r="S88" i="83"/>
  <c r="W88" i="83" s="1"/>
  <c r="W81" i="83" l="1"/>
  <c r="W96" i="83" l="1"/>
  <c r="A17" i="80"/>
  <c r="S96" i="83" l="1"/>
  <c r="O65" i="83"/>
  <c r="Q65" i="83" s="1"/>
  <c r="O67" i="83"/>
  <c r="O69" i="83"/>
  <c r="Q69" i="83" s="1"/>
  <c r="U69" i="83"/>
  <c r="U67" i="83"/>
  <c r="U66" i="83"/>
  <c r="U65" i="83"/>
  <c r="S65" i="83" l="1"/>
  <c r="W65" i="83" s="1"/>
  <c r="S69" i="83"/>
  <c r="W69" i="83" s="1"/>
  <c r="Q67" i="83"/>
  <c r="O66" i="83"/>
  <c r="Q66" i="83" s="1"/>
  <c r="S66" i="83" l="1"/>
  <c r="W66" i="83" s="1"/>
  <c r="S67" i="83"/>
  <c r="W67" i="83" s="1"/>
  <c r="K20" i="81"/>
  <c r="E17" i="80" l="1"/>
  <c r="U64" i="83"/>
  <c r="U63" i="83"/>
  <c r="O63" i="83"/>
  <c r="Q63" i="83" s="1"/>
  <c r="U62" i="83"/>
  <c r="G14" i="82" s="1"/>
  <c r="G20" i="82" s="1"/>
  <c r="O62" i="83"/>
  <c r="Q62" i="83" s="1"/>
  <c r="O61" i="83"/>
  <c r="Q61" i="83" s="1"/>
  <c r="I16" i="81"/>
  <c r="K11" i="81"/>
  <c r="A19" i="80"/>
  <c r="S62" i="83" l="1"/>
  <c r="W62" i="83" s="1"/>
  <c r="S63" i="83"/>
  <c r="W63" i="83" s="1"/>
  <c r="S61" i="83"/>
  <c r="W61" i="83" s="1"/>
  <c r="K16" i="81"/>
  <c r="I22" i="81"/>
  <c r="A61" i="83"/>
  <c r="A62" i="83" s="1"/>
  <c r="A63" i="83" s="1"/>
  <c r="U77" i="83"/>
  <c r="U113" i="83" s="1"/>
  <c r="O64" i="83"/>
  <c r="E18" i="81"/>
  <c r="K18" i="81" l="1"/>
  <c r="E15" i="80" s="1"/>
  <c r="Q64" i="83"/>
  <c r="S64" i="83" s="1"/>
  <c r="W64" i="83" s="1"/>
  <c r="O77" i="83"/>
  <c r="O113" i="83" s="1"/>
  <c r="A64" i="83"/>
  <c r="A65" i="83" s="1"/>
  <c r="A66" i="83" s="1"/>
  <c r="A67" i="83" s="1"/>
  <c r="W77" i="83" l="1"/>
  <c r="A68" i="83"/>
  <c r="K22" i="81"/>
  <c r="E22" i="81"/>
  <c r="G20" i="81" s="1"/>
  <c r="E19" i="80"/>
  <c r="W113" i="83" l="1"/>
  <c r="G14" i="81"/>
  <c r="A69" i="83"/>
  <c r="G18" i="81"/>
  <c r="G16" i="81"/>
  <c r="G15" i="80"/>
  <c r="K17" i="80"/>
  <c r="G17" i="80"/>
  <c r="S77" i="83"/>
  <c r="I20" i="82" l="1"/>
  <c r="S113" i="83"/>
  <c r="A70" i="83"/>
  <c r="A71" i="83" s="1"/>
  <c r="G22" i="81"/>
  <c r="G19" i="80"/>
  <c r="F37" i="84" l="1"/>
  <c r="F39" i="84" s="1"/>
  <c r="E20" i="82"/>
  <c r="I15" i="80" s="1"/>
  <c r="K15" i="80" s="1"/>
  <c r="K19" i="80" s="1"/>
  <c r="A72" i="83"/>
  <c r="A73" i="83" l="1"/>
  <c r="A74" i="83" l="1"/>
  <c r="A75" i="83" s="1"/>
  <c r="A77" i="83" l="1"/>
  <c r="A81" i="83" s="1"/>
  <c r="A82" i="83" s="1"/>
  <c r="A83" i="83" s="1"/>
  <c r="A84" i="83" s="1"/>
  <c r="A85" i="83" s="1"/>
  <c r="A86" i="83" s="1"/>
  <c r="A87" i="83" s="1"/>
  <c r="A88" i="83" s="1"/>
  <c r="A89" i="83" s="1"/>
  <c r="A90" i="83" s="1"/>
  <c r="A91" i="83" s="1"/>
  <c r="A92" i="83" s="1"/>
  <c r="A93" i="83" s="1"/>
  <c r="A94" i="83" s="1"/>
  <c r="A96" i="83" s="1"/>
  <c r="A100" i="83" s="1"/>
  <c r="A104" i="83" s="1"/>
  <c r="A105" i="83" l="1"/>
  <c r="A106" i="83" s="1"/>
  <c r="A107" i="83" s="1"/>
  <c r="A109" i="83" s="1"/>
  <c r="A111" i="83" s="1"/>
  <c r="A113" i="83" s="1"/>
</calcChain>
</file>

<file path=xl/sharedStrings.xml><?xml version="1.0" encoding="utf-8"?>
<sst xmlns="http://schemas.openxmlformats.org/spreadsheetml/2006/main" count="192" uniqueCount="108">
  <si>
    <t>GEORGIA POWER COMPANY</t>
  </si>
  <si>
    <t>ADJUSTED RETAIL RATE OF RETURN SUMMARY</t>
  </si>
  <si>
    <t>(AMOUNTS IN THOUSANDS)</t>
  </si>
  <si>
    <t>End-of-Period</t>
  </si>
  <si>
    <t>Adjusted</t>
  </si>
  <si>
    <t>Line</t>
  </si>
  <si>
    <t>Balance</t>
  </si>
  <si>
    <t>Component</t>
  </si>
  <si>
    <t>No.</t>
  </si>
  <si>
    <t>Ratio</t>
  </si>
  <si>
    <t>Cost</t>
  </si>
  <si>
    <t>(1)</t>
  </si>
  <si>
    <t>(2)</t>
  </si>
  <si>
    <t>(3)</t>
  </si>
  <si>
    <t>(4)</t>
  </si>
  <si>
    <t>(5)</t>
  </si>
  <si>
    <t>(6)</t>
  </si>
  <si>
    <t>1</t>
  </si>
  <si>
    <t>Long-Term Debt</t>
  </si>
  <si>
    <t>Common Equity</t>
  </si>
  <si>
    <t>Total</t>
  </si>
  <si>
    <t>Note:  Details may not add to totals due to rounding.</t>
  </si>
  <si>
    <t>CALCULATION OF RETAIL CAPITAL COMPONENTS</t>
  </si>
  <si>
    <t>Per Books</t>
  </si>
  <si>
    <t>Retail</t>
  </si>
  <si>
    <t>Adjustments</t>
  </si>
  <si>
    <t>Capitalized Finance Leases</t>
  </si>
  <si>
    <t>(a)</t>
  </si>
  <si>
    <t>Short-Term Debt</t>
  </si>
  <si>
    <t>(b)</t>
  </si>
  <si>
    <t>(c)</t>
  </si>
  <si>
    <t>(d)</t>
  </si>
  <si>
    <t xml:space="preserve">Per Docket No. 3270, the capital lease on the 241 Ralph McGill headquarter building is treated as an </t>
  </si>
  <si>
    <t>operating lease for retail ratemaking.</t>
  </si>
  <si>
    <t xml:space="preserve">Short-term debt is used to fund under-recovered fuel expense and CWIP, which are not included </t>
  </si>
  <si>
    <t>in retail rate base.</t>
  </si>
  <si>
    <t>Unamortized Debt Discount and Premium (Net)</t>
  </si>
  <si>
    <t>Unamortized Debt Issuance Expense</t>
  </si>
  <si>
    <t>Unamortized Gain on Reacquired Debt</t>
  </si>
  <si>
    <t>Unamortized Loss on Reacquired Debt</t>
  </si>
  <si>
    <t>Unamortized Interest Rate Hedge Gain/(Loss)</t>
  </si>
  <si>
    <t xml:space="preserve">   Total</t>
  </si>
  <si>
    <t>ASC 815 - change in fair value of Interest Rate Hedges (AOCI)</t>
  </si>
  <si>
    <t>RETAIL RATE OF RETURN</t>
  </si>
  <si>
    <t>COST OF LONG-TERM DEBT</t>
  </si>
  <si>
    <t>Amount</t>
  </si>
  <si>
    <t>Annualized</t>
  </si>
  <si>
    <t>Description</t>
  </si>
  <si>
    <t>Outstanding</t>
  </si>
  <si>
    <t>First Mortgage Bonds, Pollution Control Bonds, DOE Loans, Junior Subordinated Debt, Senior Notes, and PPA Capital Leases Outstanding</t>
  </si>
  <si>
    <t xml:space="preserve">                        Net Proceeds Available</t>
  </si>
  <si>
    <t>Principal</t>
  </si>
  <si>
    <t>Issuance</t>
  </si>
  <si>
    <t xml:space="preserve">Discount </t>
  </si>
  <si>
    <t xml:space="preserve">% Of </t>
  </si>
  <si>
    <t xml:space="preserve">Maturity </t>
  </si>
  <si>
    <t xml:space="preserve">Date of </t>
  </si>
  <si>
    <t xml:space="preserve">Amount </t>
  </si>
  <si>
    <t>&amp; Hedge</t>
  </si>
  <si>
    <t>Or</t>
  </si>
  <si>
    <t>Net</t>
  </si>
  <si>
    <t>Of</t>
  </si>
  <si>
    <t>Annual</t>
  </si>
  <si>
    <t>Docket</t>
  </si>
  <si>
    <t>Date</t>
  </si>
  <si>
    <t>Issue</t>
  </si>
  <si>
    <t>Issued</t>
  </si>
  <si>
    <t>Expenses</t>
  </si>
  <si>
    <t>(Premium)</t>
  </si>
  <si>
    <t>Proceeds</t>
  </si>
  <si>
    <t>Money</t>
  </si>
  <si>
    <t>Number</t>
  </si>
  <si>
    <t>(7)</t>
  </si>
  <si>
    <t>(8)</t>
  </si>
  <si>
    <t>(9)</t>
  </si>
  <si>
    <t>(10)</t>
  </si>
  <si>
    <t>(11)</t>
  </si>
  <si>
    <t>(12)</t>
  </si>
  <si>
    <t>(13)</t>
  </si>
  <si>
    <t>Net Loss on Reacquired Debt</t>
  </si>
  <si>
    <t>Pollution Control Bonds</t>
  </si>
  <si>
    <t>Pollution Control Bond Totals</t>
  </si>
  <si>
    <t>Senior Notes</t>
  </si>
  <si>
    <t>Senior Notes Totals</t>
  </si>
  <si>
    <t>DOE Loans</t>
  </si>
  <si>
    <t>DOE Loans Totals</t>
  </si>
  <si>
    <t>Junior Subordinated Note</t>
  </si>
  <si>
    <t>Capitalized (Finance) Lease Agreements (PPAs)</t>
  </si>
  <si>
    <t>Long Term Debt Totals</t>
  </si>
  <si>
    <t>Long-Term</t>
  </si>
  <si>
    <t>Month</t>
  </si>
  <si>
    <t>Debt</t>
  </si>
  <si>
    <t>13-Month Average</t>
  </si>
  <si>
    <t>VOGTLE UNIT 3 BASE RATE FILING</t>
  </si>
  <si>
    <t xml:space="preserve">(a)  Refer to Schedule 2, Page 5, Workpaper 1.2 for the calculation of retail capital components. </t>
  </si>
  <si>
    <t>7/21/2022*</t>
  </si>
  <si>
    <t>Capitalized PPA Totals</t>
  </si>
  <si>
    <t>Line of Credit Issuance Costs Amortization</t>
  </si>
  <si>
    <t>Effective</t>
  </si>
  <si>
    <t>Interest Rate</t>
  </si>
  <si>
    <t>*Represents the estimated effective date of when all parties agree and Commisson approval has been received, including FERC approval if required.</t>
  </si>
  <si>
    <t>(a) Schedule 2, Pg 5, Workpaper 1.4 - Line No. 79</t>
  </si>
  <si>
    <t>FOR THE THIRTEEN MONTH PERIOD ENDING JULY 2024</t>
  </si>
  <si>
    <t>PROJECTED AS OF JULY 2024</t>
  </si>
  <si>
    <t>12/1/2023*</t>
  </si>
  <si>
    <t>7/31/2024</t>
  </si>
  <si>
    <t>7/31/2024 (a)</t>
  </si>
  <si>
    <t>UPDATED FOR JULY 2023 IN-SERVICE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</si>
</sst>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_(* #,##0_);_(* \(#,##0\);_(* &quot;-&quot;??_);_(@_)"/>
    <numFmt numFmtId="167" formatCode="mm/dd/yy;@"/>
    <numFmt numFmtId="168" formatCode="mmm\-yy_)"/>
    <numFmt numFmtId="169" formatCode="[$-409]mmm\-yy;@"/>
    <numFmt numFmtId="170" formatCode="#,##0.00%_);[Red]\(#,##0.00%\);&quot; &quot;"/>
    <numFmt numFmtId="171" formatCode="#,##0_);[Red]\(#,##0\);&quot; &quot;"/>
    <numFmt numFmtId="172" formatCode="0.00000%"/>
    <numFmt numFmtId="173" formatCode="#,##0_%_);\(#,##0\)_%;#,##0_%_);@_%_)"/>
    <numFmt numFmtId="174" formatCode="#,##0.00_%_);\(#,##0.00\)_%;#,##0.00_%_);@_%_)"/>
    <numFmt numFmtId="175" formatCode="&quot;$&quot;#,##0.00_%_);\(&quot;$&quot;#,##0.00\)_%;&quot;$&quot;#,##0.00_%_);@_%_)"/>
    <numFmt numFmtId="176" formatCode="0_%_);\(0\)_%;0_%_);@_%_)"/>
    <numFmt numFmtId="177" formatCode="0.0\x_)_);&quot;NM&quot;_x_)_);0.0\x_)_);@_%_)"/>
    <numFmt numFmtId="178" formatCode="m/d/yy_%_)"/>
    <numFmt numFmtId="179" formatCode="0.0\%_);\(0.0\%\);0.0\%_);@_%_)"/>
    <numFmt numFmtId="180" formatCode="&quot;$&quot;#,##0_%_);\(&quot;$&quot;#,##0\)_%;&quot;$&quot;#,##0_%_);@_%_)"/>
    <numFmt numFmtId="181" formatCode="#,##0.000000000"/>
  </numFmts>
  <fonts count="73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u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u/>
      <sz val="10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2"/>
    </font>
    <font>
      <b/>
      <u/>
      <sz val="12"/>
      <name val="Times New Roman"/>
      <family val="1"/>
    </font>
    <font>
      <sz val="12"/>
      <color rgb="FF00B050"/>
      <name val="Times New Roman"/>
      <family val="1"/>
    </font>
    <font>
      <sz val="12"/>
      <color rgb="FF008000"/>
      <name val="Arial"/>
      <family val="2"/>
    </font>
    <font>
      <b/>
      <sz val="12"/>
      <name val="Times New Roman"/>
      <family val="1"/>
    </font>
    <font>
      <b/>
      <sz val="14"/>
      <name val="Arial"/>
      <family val="2"/>
    </font>
    <font>
      <sz val="14"/>
      <name val="Arial"/>
      <family val="2"/>
    </font>
    <font>
      <sz val="11"/>
      <name val="Times New Roman"/>
      <family val="1"/>
    </font>
    <font>
      <sz val="10"/>
      <name val="Times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Palatino"/>
      <family val="1"/>
    </font>
    <font>
      <sz val="7"/>
      <name val="Palatino"/>
      <family val="1"/>
    </font>
    <font>
      <sz val="6"/>
      <color indexed="16"/>
      <name val="Palatino"/>
      <family val="1"/>
    </font>
    <font>
      <sz val="18"/>
      <name val="Helvetica-Black"/>
    </font>
    <font>
      <i/>
      <sz val="14"/>
      <name val="Palatino"/>
      <family val="1"/>
    </font>
    <font>
      <sz val="10"/>
      <color indexed="16"/>
      <name val="Helvetica-Black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9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</borders>
  <cellStyleXfs count="7209">
    <xf numFmtId="37" fontId="0" fillId="0" borderId="0"/>
    <xf numFmtId="0" fontId="27" fillId="0" borderId="0"/>
    <xf numFmtId="0" fontId="31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8" applyNumberFormat="0" applyAlignment="0" applyProtection="0"/>
    <xf numFmtId="0" fontId="41" fillId="6" borderId="9" applyNumberFormat="0" applyAlignment="0" applyProtection="0"/>
    <xf numFmtId="0" fontId="42" fillId="6" borderId="8" applyNumberFormat="0" applyAlignment="0" applyProtection="0"/>
    <xf numFmtId="0" fontId="43" fillId="0" borderId="10" applyNumberFormat="0" applyFill="0" applyAlignment="0" applyProtection="0"/>
    <xf numFmtId="0" fontId="44" fillId="7" borderId="11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8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8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8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8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8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0" borderId="0"/>
    <xf numFmtId="0" fontId="25" fillId="8" borderId="12" applyNumberFormat="0" applyFont="0" applyAlignment="0" applyProtection="0"/>
    <xf numFmtId="0" fontId="49" fillId="0" borderId="0"/>
    <xf numFmtId="0" fontId="28" fillId="0" borderId="0"/>
    <xf numFmtId="0" fontId="24" fillId="0" borderId="0"/>
    <xf numFmtId="0" fontId="27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7" fontId="27" fillId="0" borderId="0"/>
    <xf numFmtId="9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8" borderId="12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0" fontId="27" fillId="0" borderId="0"/>
    <xf numFmtId="9" fontId="28" fillId="0" borderId="0" applyFont="0" applyFill="0" applyBorder="0" applyAlignment="0" applyProtection="0"/>
    <xf numFmtId="37" fontId="27" fillId="0" borderId="0"/>
    <xf numFmtId="0" fontId="28" fillId="0" borderId="0"/>
    <xf numFmtId="9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0"/>
    <xf numFmtId="0" fontId="24" fillId="8" borderId="12" applyNumberFormat="0" applyFont="0" applyAlignment="0" applyProtection="0"/>
    <xf numFmtId="0" fontId="49" fillId="0" borderId="0"/>
    <xf numFmtId="9" fontId="27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23" fillId="8" borderId="12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43" fontId="23" fillId="0" borderId="0" applyFont="0" applyFill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0" borderId="0"/>
    <xf numFmtId="0" fontId="22" fillId="8" borderId="12" applyNumberFormat="0" applyFont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8" borderId="12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0" borderId="0"/>
    <xf numFmtId="0" fontId="20" fillId="0" borderId="0"/>
    <xf numFmtId="0" fontId="20" fillId="8" borderId="12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8" borderId="12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4" fontId="18" fillId="0" borderId="0" applyFont="0" applyFill="0" applyBorder="0" applyAlignment="0" applyProtection="0"/>
    <xf numFmtId="0" fontId="18" fillId="8" borderId="12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/>
    <xf numFmtId="0" fontId="17" fillId="8" borderId="12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/>
    <xf numFmtId="0" fontId="16" fillId="8" borderId="12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28" fillId="0" borderId="0"/>
    <xf numFmtId="0" fontId="27" fillId="0" borderId="0"/>
    <xf numFmtId="0" fontId="15" fillId="0" borderId="0"/>
    <xf numFmtId="0" fontId="15" fillId="8" borderId="12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8" borderId="12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8" borderId="12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9" fontId="27" fillId="0" borderId="0" applyFont="0" applyFill="0" applyBorder="0" applyAlignment="0" applyProtection="0"/>
    <xf numFmtId="0" fontId="12" fillId="0" borderId="0"/>
    <xf numFmtId="0" fontId="12" fillId="8" borderId="12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8" borderId="12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8" borderId="12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60" fillId="0" borderId="0"/>
    <xf numFmtId="0" fontId="9" fillId="0" borderId="0"/>
    <xf numFmtId="0" fontId="9" fillId="8" borderId="12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/>
    <xf numFmtId="0" fontId="8" fillId="8" borderId="12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0" fontId="28" fillId="0" borderId="0"/>
    <xf numFmtId="43" fontId="28" fillId="0" borderId="0" applyFont="0" applyFill="0" applyBorder="0" applyAlignment="0" applyProtection="0"/>
    <xf numFmtId="173" fontId="61" fillId="0" borderId="0" applyFont="0" applyFill="0" applyBorder="0" applyAlignment="0" applyProtection="0">
      <alignment horizontal="right"/>
    </xf>
    <xf numFmtId="174" fontId="61" fillId="0" borderId="0" applyFont="0" applyFill="0" applyBorder="0" applyAlignment="0" applyProtection="0">
      <alignment horizontal="right"/>
    </xf>
    <xf numFmtId="180" fontId="61" fillId="0" borderId="0" applyFont="0" applyFill="0" applyBorder="0" applyAlignment="0" applyProtection="0">
      <alignment horizontal="right"/>
    </xf>
    <xf numFmtId="175" fontId="61" fillId="0" borderId="0" applyFont="0" applyFill="0" applyBorder="0" applyAlignment="0" applyProtection="0">
      <alignment horizontal="right"/>
    </xf>
    <xf numFmtId="178" fontId="61" fillId="0" borderId="0" applyFont="0" applyFill="0" applyBorder="0" applyAlignment="0" applyProtection="0"/>
    <xf numFmtId="176" fontId="61" fillId="0" borderId="16" applyNumberFormat="0" applyFont="0" applyFill="0" applyAlignment="0" applyProtection="0"/>
    <xf numFmtId="0" fontId="62" fillId="0" borderId="0" applyFill="0" applyBorder="0" applyProtection="0">
      <alignment horizontal="left"/>
    </xf>
    <xf numFmtId="179" fontId="61" fillId="0" borderId="0" applyFont="0" applyFill="0" applyBorder="0" applyAlignment="0" applyProtection="0">
      <alignment horizontal="right"/>
    </xf>
    <xf numFmtId="0" fontId="63" fillId="0" borderId="0" applyProtection="0">
      <alignment horizontal="right"/>
    </xf>
    <xf numFmtId="0" fontId="64" fillId="0" borderId="0" applyProtection="0">
      <alignment horizontal="left"/>
    </xf>
    <xf numFmtId="0" fontId="65" fillId="0" borderId="0" applyProtection="0">
      <alignment horizontal="left"/>
    </xf>
    <xf numFmtId="177" fontId="61" fillId="0" borderId="0" applyFont="0" applyFill="0" applyBorder="0" applyAlignment="0" applyProtection="0">
      <alignment horizontal="right"/>
    </xf>
    <xf numFmtId="1" fontId="66" fillId="0" borderId="0" applyProtection="0">
      <alignment horizontal="right" vertical="center"/>
    </xf>
    <xf numFmtId="0" fontId="67" fillId="0" borderId="0" applyBorder="0" applyProtection="0">
      <alignment vertical="center"/>
    </xf>
    <xf numFmtId="176" fontId="67" fillId="0" borderId="1" applyBorder="0" applyProtection="0">
      <alignment horizontal="right" vertical="center"/>
    </xf>
    <xf numFmtId="0" fontId="68" fillId="33" borderId="0" applyBorder="0" applyProtection="0">
      <alignment horizontal="centerContinuous" vertical="center"/>
    </xf>
    <xf numFmtId="0" fontId="68" fillId="34" borderId="1" applyBorder="0" applyProtection="0">
      <alignment horizontal="centerContinuous" vertical="center"/>
    </xf>
    <xf numFmtId="0" fontId="69" fillId="0" borderId="0" applyFill="0" applyBorder="0" applyProtection="0">
      <alignment horizontal="left"/>
    </xf>
    <xf numFmtId="0" fontId="62" fillId="0" borderId="17" applyFill="0" applyBorder="0" applyProtection="0">
      <alignment horizontal="left" vertical="top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71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8" fillId="8" borderId="1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7" fillId="8" borderId="12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12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37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5" fillId="0" borderId="0"/>
    <xf numFmtId="0" fontId="5" fillId="8" borderId="12" applyNumberFormat="0" applyFont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8" borderId="12" applyNumberFormat="0" applyFont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8" borderId="12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12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49" fillId="0" borderId="0"/>
    <xf numFmtId="0" fontId="28" fillId="0" borderId="0"/>
    <xf numFmtId="0" fontId="3" fillId="0" borderId="0"/>
    <xf numFmtId="0" fontId="27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7" fontId="27" fillId="0" borderId="0"/>
    <xf numFmtId="9" fontId="2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27" fillId="0" borderId="0"/>
    <xf numFmtId="9" fontId="28" fillId="0" borderId="0" applyFont="0" applyFill="0" applyBorder="0" applyAlignment="0" applyProtection="0"/>
    <xf numFmtId="37" fontId="27" fillId="0" borderId="0"/>
    <xf numFmtId="0" fontId="28" fillId="0" borderId="0"/>
    <xf numFmtId="9" fontId="28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49" fillId="0" borderId="0"/>
    <xf numFmtId="9" fontId="27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60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173" fontId="61" fillId="0" borderId="0" applyFont="0" applyFill="0" applyBorder="0" applyAlignment="0" applyProtection="0">
      <alignment horizontal="right"/>
    </xf>
    <xf numFmtId="174" fontId="61" fillId="0" borderId="0" applyFont="0" applyFill="0" applyBorder="0" applyAlignment="0" applyProtection="0">
      <alignment horizontal="right"/>
    </xf>
    <xf numFmtId="180" fontId="61" fillId="0" borderId="0" applyFont="0" applyFill="0" applyBorder="0" applyAlignment="0" applyProtection="0">
      <alignment horizontal="right"/>
    </xf>
    <xf numFmtId="175" fontId="61" fillId="0" borderId="0" applyFont="0" applyFill="0" applyBorder="0" applyAlignment="0" applyProtection="0">
      <alignment horizontal="right"/>
    </xf>
    <xf numFmtId="178" fontId="61" fillId="0" borderId="0" applyFont="0" applyFill="0" applyBorder="0" applyAlignment="0" applyProtection="0"/>
    <xf numFmtId="176" fontId="61" fillId="0" borderId="16" applyNumberFormat="0" applyFont="0" applyFill="0" applyAlignment="0" applyProtection="0"/>
    <xf numFmtId="0" fontId="62" fillId="0" borderId="0" applyFill="0" applyBorder="0" applyProtection="0">
      <alignment horizontal="left"/>
    </xf>
    <xf numFmtId="179" fontId="61" fillId="0" borderId="0" applyFont="0" applyFill="0" applyBorder="0" applyAlignment="0" applyProtection="0">
      <alignment horizontal="right"/>
    </xf>
    <xf numFmtId="0" fontId="63" fillId="0" borderId="0" applyProtection="0">
      <alignment horizontal="right"/>
    </xf>
    <xf numFmtId="0" fontId="64" fillId="0" borderId="0" applyProtection="0">
      <alignment horizontal="left"/>
    </xf>
    <xf numFmtId="0" fontId="65" fillId="0" borderId="0" applyProtection="0">
      <alignment horizontal="left"/>
    </xf>
    <xf numFmtId="177" fontId="61" fillId="0" borderId="0" applyFont="0" applyFill="0" applyBorder="0" applyAlignment="0" applyProtection="0">
      <alignment horizontal="right"/>
    </xf>
    <xf numFmtId="1" fontId="66" fillId="0" borderId="0" applyProtection="0">
      <alignment horizontal="right" vertical="center"/>
    </xf>
    <xf numFmtId="0" fontId="67" fillId="0" borderId="0" applyBorder="0" applyProtection="0">
      <alignment vertical="center"/>
    </xf>
    <xf numFmtId="176" fontId="67" fillId="0" borderId="1" applyBorder="0" applyProtection="0">
      <alignment horizontal="right" vertical="center"/>
    </xf>
    <xf numFmtId="37" fontId="27" fillId="0" borderId="0"/>
    <xf numFmtId="0" fontId="69" fillId="0" borderId="0" applyFill="0" applyBorder="0" applyProtection="0">
      <alignment horizontal="left"/>
    </xf>
    <xf numFmtId="0" fontId="62" fillId="0" borderId="17" applyFill="0" applyBorder="0" applyProtection="0">
      <alignment horizontal="left" vertical="top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3" fillId="8" borderId="12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37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37" fontId="27" fillId="0" borderId="0"/>
    <xf numFmtId="37" fontId="27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37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1">
    <xf numFmtId="37" fontId="0" fillId="0" borderId="0" xfId="0"/>
    <xf numFmtId="165" fontId="30" fillId="0" borderId="0" xfId="6" applyNumberFormat="1" applyFont="1" applyFill="1"/>
    <xf numFmtId="165" fontId="30" fillId="0" borderId="0" xfId="6" applyNumberFormat="1" applyFont="1" applyFill="1" applyAlignment="1">
      <alignment horizontal="right"/>
    </xf>
    <xf numFmtId="0" fontId="27" fillId="0" borderId="0" xfId="1" quotePrefix="1" applyAlignment="1">
      <alignment horizontal="left"/>
    </xf>
    <xf numFmtId="0" fontId="27" fillId="0" borderId="0" xfId="2" applyFont="1"/>
    <xf numFmtId="166" fontId="30" fillId="0" borderId="0" xfId="7" applyNumberFormat="1" applyFont="1" applyFill="1"/>
    <xf numFmtId="165" fontId="30" fillId="0" borderId="4" xfId="6" applyNumberFormat="1" applyFont="1" applyFill="1" applyBorder="1"/>
    <xf numFmtId="165" fontId="30" fillId="0" borderId="2" xfId="6" applyNumberFormat="1" applyFont="1" applyFill="1" applyBorder="1"/>
    <xf numFmtId="165" fontId="30" fillId="0" borderId="0" xfId="6" applyNumberFormat="1" applyFont="1" applyFill="1" applyBorder="1"/>
    <xf numFmtId="166" fontId="30" fillId="0" borderId="1" xfId="7" applyNumberFormat="1" applyFont="1" applyFill="1" applyBorder="1"/>
    <xf numFmtId="0" fontId="27" fillId="0" borderId="0" xfId="2" applyFont="1" applyAlignment="1">
      <alignment horizontal="center"/>
    </xf>
    <xf numFmtId="0" fontId="27" fillId="0" borderId="1" xfId="2" applyFont="1" applyBorder="1" applyAlignment="1">
      <alignment horizontal="center"/>
    </xf>
    <xf numFmtId="0" fontId="27" fillId="0" borderId="0" xfId="2" quotePrefix="1" applyFont="1" applyAlignment="1">
      <alignment horizontal="center"/>
    </xf>
    <xf numFmtId="0" fontId="26" fillId="0" borderId="0" xfId="2" applyFont="1"/>
    <xf numFmtId="10" fontId="27" fillId="0" borderId="0" xfId="2" applyNumberFormat="1" applyFont="1" applyAlignment="1">
      <alignment horizontal="right"/>
    </xf>
    <xf numFmtId="14" fontId="27" fillId="0" borderId="1" xfId="2" quotePrefix="1" applyNumberFormat="1" applyFont="1" applyBorder="1" applyAlignment="1">
      <alignment horizontal="center"/>
    </xf>
    <xf numFmtId="165" fontId="27" fillId="0" borderId="0" xfId="6" applyNumberFormat="1" applyFont="1" applyFill="1" applyAlignment="1">
      <alignment horizontal="right"/>
    </xf>
    <xf numFmtId="5" fontId="27" fillId="0" borderId="0" xfId="2" applyNumberFormat="1" applyFont="1" applyAlignment="1">
      <alignment horizontal="right"/>
    </xf>
    <xf numFmtId="166" fontId="27" fillId="0" borderId="1" xfId="7" applyNumberFormat="1" applyFont="1" applyFill="1" applyBorder="1" applyAlignment="1">
      <alignment horizontal="right"/>
    </xf>
    <xf numFmtId="10" fontId="27" fillId="0" borderId="1" xfId="2" applyNumberFormat="1" applyFont="1" applyBorder="1" applyAlignment="1">
      <alignment horizontal="right"/>
    </xf>
    <xf numFmtId="165" fontId="27" fillId="0" borderId="2" xfId="6" applyNumberFormat="1" applyFont="1" applyFill="1" applyBorder="1" applyAlignment="1">
      <alignment horizontal="right"/>
    </xf>
    <xf numFmtId="10" fontId="27" fillId="0" borderId="2" xfId="2" applyNumberFormat="1" applyFont="1" applyBorder="1" applyAlignment="1">
      <alignment horizontal="right"/>
    </xf>
    <xf numFmtId="0" fontId="27" fillId="0" borderId="0" xfId="2" applyFont="1" applyAlignment="1">
      <alignment horizontal="right"/>
    </xf>
    <xf numFmtId="0" fontId="51" fillId="0" borderId="0" xfId="2" applyFont="1"/>
    <xf numFmtId="0" fontId="52" fillId="0" borderId="0" xfId="2" applyFont="1"/>
    <xf numFmtId="0" fontId="26" fillId="0" borderId="0" xfId="2" applyFont="1" applyAlignment="1">
      <alignment horizontal="right"/>
    </xf>
    <xf numFmtId="165" fontId="26" fillId="0" borderId="0" xfId="2" applyNumberFormat="1" applyFont="1"/>
    <xf numFmtId="0" fontId="0" fillId="0" borderId="0" xfId="2" quotePrefix="1" applyFont="1"/>
    <xf numFmtId="0" fontId="0" fillId="0" borderId="0" xfId="2" applyFont="1"/>
    <xf numFmtId="166" fontId="30" fillId="0" borderId="0" xfId="7" applyNumberFormat="1" applyFont="1" applyFill="1" applyBorder="1"/>
    <xf numFmtId="37" fontId="53" fillId="0" borderId="0" xfId="0" applyFont="1" applyAlignment="1">
      <alignment horizontal="center"/>
    </xf>
    <xf numFmtId="37" fontId="50" fillId="0" borderId="0" xfId="0" applyFont="1"/>
    <xf numFmtId="0" fontId="0" fillId="0" borderId="0" xfId="262" applyFont="1"/>
    <xf numFmtId="0" fontId="0" fillId="0" borderId="0" xfId="262" applyFont="1" applyAlignment="1">
      <alignment horizontal="center"/>
    </xf>
    <xf numFmtId="49" fontId="54" fillId="0" borderId="0" xfId="262" applyNumberFormat="1" applyFont="1" applyAlignment="1">
      <alignment horizontal="center"/>
    </xf>
    <xf numFmtId="0" fontId="27" fillId="0" borderId="0" xfId="262"/>
    <xf numFmtId="0" fontId="55" fillId="0" borderId="0" xfId="262" applyFont="1"/>
    <xf numFmtId="0" fontId="0" fillId="0" borderId="0" xfId="51" quotePrefix="1" applyFont="1" applyAlignment="1">
      <alignment horizontal="center"/>
    </xf>
    <xf numFmtId="10" fontId="0" fillId="0" borderId="0" xfId="262" applyNumberFormat="1" applyFont="1" applyAlignment="1">
      <alignment horizontal="center"/>
    </xf>
    <xf numFmtId="10" fontId="0" fillId="0" borderId="0" xfId="54" applyNumberFormat="1" applyFont="1" applyBorder="1" applyAlignment="1">
      <alignment horizontal="center"/>
    </xf>
    <xf numFmtId="0" fontId="0" fillId="0" borderId="0" xfId="1" quotePrefix="1" applyFont="1" applyAlignment="1">
      <alignment horizontal="left"/>
    </xf>
    <xf numFmtId="0" fontId="58" fillId="0" borderId="0" xfId="2" applyFont="1"/>
    <xf numFmtId="0" fontId="57" fillId="0" borderId="0" xfId="0" applyNumberFormat="1" applyFont="1"/>
    <xf numFmtId="37" fontId="50" fillId="0" borderId="0" xfId="0" applyFont="1" applyAlignment="1">
      <alignment horizontal="center"/>
    </xf>
    <xf numFmtId="0" fontId="50" fillId="0" borderId="0" xfId="261" quotePrefix="1" applyFont="1" applyAlignment="1">
      <alignment horizontal="center"/>
    </xf>
    <xf numFmtId="37" fontId="0" fillId="0" borderId="0" xfId="0" applyAlignment="1">
      <alignment horizontal="center"/>
    </xf>
    <xf numFmtId="0" fontId="50" fillId="0" borderId="0" xfId="261" applyFont="1" applyAlignment="1">
      <alignment horizontal="center"/>
    </xf>
    <xf numFmtId="170" fontId="59" fillId="0" borderId="0" xfId="326" applyNumberFormat="1" applyFont="1" applyAlignment="1">
      <alignment horizontal="right"/>
    </xf>
    <xf numFmtId="0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NumberFormat="1"/>
    <xf numFmtId="0" fontId="28" fillId="0" borderId="0" xfId="261"/>
    <xf numFmtId="43" fontId="30" fillId="0" borderId="0" xfId="7" applyFont="1" applyFill="1"/>
    <xf numFmtId="172" fontId="0" fillId="0" borderId="0" xfId="262" applyNumberFormat="1" applyFont="1" applyAlignment="1">
      <alignment horizontal="center"/>
    </xf>
    <xf numFmtId="166" fontId="27" fillId="0" borderId="0" xfId="7" applyNumberFormat="1" applyFont="1" applyFill="1" applyAlignment="1">
      <alignment horizontal="right"/>
    </xf>
    <xf numFmtId="42" fontId="27" fillId="0" borderId="2" xfId="6" applyNumberFormat="1" applyFont="1" applyFill="1" applyBorder="1" applyAlignment="1">
      <alignment horizontal="right"/>
    </xf>
    <xf numFmtId="166" fontId="27" fillId="0" borderId="0" xfId="7" applyNumberFormat="1" applyFont="1" applyFill="1"/>
    <xf numFmtId="165" fontId="27" fillId="0" borderId="4" xfId="6" applyNumberFormat="1" applyFont="1" applyFill="1" applyBorder="1"/>
    <xf numFmtId="165" fontId="27" fillId="0" borderId="0" xfId="6" applyNumberFormat="1" applyFont="1" applyFill="1" applyAlignment="1">
      <alignment horizontal="right" vertical="top"/>
    </xf>
    <xf numFmtId="165" fontId="27" fillId="0" borderId="0" xfId="6" applyNumberFormat="1" applyFont="1" applyFill="1" applyAlignment="1">
      <alignment horizontal="center"/>
    </xf>
    <xf numFmtId="10" fontId="0" fillId="0" borderId="0" xfId="325" applyNumberFormat="1" applyFont="1" applyFill="1" applyAlignment="1">
      <alignment horizontal="right"/>
    </xf>
    <xf numFmtId="10" fontId="0" fillId="0" borderId="15" xfId="54" applyNumberFormat="1" applyFont="1" applyFill="1" applyBorder="1" applyAlignment="1">
      <alignment horizontal="right"/>
    </xf>
    <xf numFmtId="166" fontId="0" fillId="0" borderId="0" xfId="7" applyNumberFormat="1" applyFont="1" applyFill="1"/>
    <xf numFmtId="0" fontId="0" fillId="0" borderId="14" xfId="262" applyFont="1" applyBorder="1" applyAlignment="1">
      <alignment horizontal="center"/>
    </xf>
    <xf numFmtId="168" fontId="55" fillId="0" borderId="0" xfId="262" applyNumberFormat="1" applyFont="1" applyAlignment="1">
      <alignment horizontal="center"/>
    </xf>
    <xf numFmtId="0" fontId="56" fillId="0" borderId="0" xfId="51" quotePrefix="1" applyFont="1" applyAlignment="1">
      <alignment horizontal="center"/>
    </xf>
    <xf numFmtId="169" fontId="0" fillId="0" borderId="0" xfId="262" applyNumberFormat="1" applyFont="1" applyAlignment="1">
      <alignment horizontal="center"/>
    </xf>
    <xf numFmtId="10" fontId="0" fillId="0" borderId="0" xfId="262" applyNumberFormat="1" applyFont="1"/>
    <xf numFmtId="169" fontId="0" fillId="0" borderId="0" xfId="262" applyNumberFormat="1" applyFont="1" applyAlignment="1">
      <alignment horizontal="right"/>
    </xf>
    <xf numFmtId="165" fontId="30" fillId="0" borderId="1" xfId="6" applyNumberFormat="1" applyFont="1" applyFill="1" applyBorder="1"/>
    <xf numFmtId="0" fontId="28" fillId="0" borderId="0" xfId="2" applyFont="1"/>
    <xf numFmtId="0" fontId="31" fillId="0" borderId="0" xfId="2"/>
    <xf numFmtId="0" fontId="30" fillId="0" borderId="0" xfId="2" applyFont="1"/>
    <xf numFmtId="0" fontId="29" fillId="0" borderId="0" xfId="2" applyFont="1"/>
    <xf numFmtId="0" fontId="27" fillId="0" borderId="0" xfId="2" applyFont="1" applyAlignment="1">
      <alignment horizontal="center" vertical="top"/>
    </xf>
    <xf numFmtId="37" fontId="27" fillId="0" borderId="0" xfId="0" applyFont="1" applyAlignment="1">
      <alignment vertical="top" wrapText="1"/>
    </xf>
    <xf numFmtId="164" fontId="27" fillId="0" borderId="0" xfId="2" quotePrefix="1" applyNumberFormat="1" applyFont="1"/>
    <xf numFmtId="165" fontId="31" fillId="0" borderId="0" xfId="2" applyNumberFormat="1"/>
    <xf numFmtId="37" fontId="27" fillId="0" borderId="0" xfId="0" applyFont="1" applyAlignment="1">
      <alignment vertical="top"/>
    </xf>
    <xf numFmtId="10" fontId="27" fillId="0" borderId="0" xfId="2" applyNumberFormat="1" applyFont="1" applyAlignment="1">
      <alignment horizontal="center"/>
    </xf>
    <xf numFmtId="0" fontId="0" fillId="0" borderId="0" xfId="2" applyFont="1" applyAlignment="1">
      <alignment horizontal="left"/>
    </xf>
    <xf numFmtId="0" fontId="27" fillId="0" borderId="0" xfId="2" quotePrefix="1" applyFont="1"/>
    <xf numFmtId="10" fontId="26" fillId="0" borderId="0" xfId="2" applyNumberFormat="1" applyFont="1"/>
    <xf numFmtId="166" fontId="27" fillId="0" borderId="0" xfId="2" applyNumberFormat="1" applyFont="1"/>
    <xf numFmtId="171" fontId="27" fillId="0" borderId="1" xfId="388" applyNumberFormat="1" applyFont="1" applyBorder="1" applyAlignment="1">
      <alignment horizontal="right"/>
    </xf>
    <xf numFmtId="166" fontId="26" fillId="0" borderId="0" xfId="2" applyNumberFormat="1" applyFont="1"/>
    <xf numFmtId="0" fontId="27" fillId="0" borderId="0" xfId="2" applyFont="1" applyAlignment="1">
      <alignment horizontal="left"/>
    </xf>
    <xf numFmtId="166" fontId="26" fillId="0" borderId="0" xfId="7" applyNumberFormat="1" applyFont="1" applyFill="1"/>
    <xf numFmtId="44" fontId="26" fillId="0" borderId="0" xfId="2" applyNumberFormat="1" applyFont="1"/>
    <xf numFmtId="165" fontId="27" fillId="0" borderId="0" xfId="2" applyNumberFormat="1" applyFont="1" applyAlignment="1">
      <alignment horizontal="right"/>
    </xf>
    <xf numFmtId="37" fontId="27" fillId="0" borderId="0" xfId="2" applyNumberFormat="1" applyFont="1"/>
    <xf numFmtId="0" fontId="27" fillId="0" borderId="0" xfId="2" quotePrefix="1" applyFont="1" applyAlignment="1">
      <alignment horizontal="right"/>
    </xf>
    <xf numFmtId="0" fontId="27" fillId="0" borderId="0" xfId="2" quotePrefix="1" applyFont="1" applyAlignment="1">
      <alignment horizontal="left"/>
    </xf>
    <xf numFmtId="5" fontId="27" fillId="0" borderId="0" xfId="2" applyNumberFormat="1" applyFont="1"/>
    <xf numFmtId="166" fontId="27" fillId="0" borderId="0" xfId="7" applyNumberFormat="1" applyFont="1"/>
    <xf numFmtId="37" fontId="30" fillId="0" borderId="1" xfId="51" applyNumberFormat="1" applyFont="1" applyBorder="1"/>
    <xf numFmtId="10" fontId="30" fillId="0" borderId="4" xfId="2" applyNumberFormat="1" applyFont="1" applyBorder="1"/>
    <xf numFmtId="3" fontId="30" fillId="0" borderId="1" xfId="51" applyNumberFormat="1" applyFont="1" applyBorder="1"/>
    <xf numFmtId="165" fontId="30" fillId="0" borderId="0" xfId="51" applyNumberFormat="1" applyFont="1"/>
    <xf numFmtId="14" fontId="30" fillId="0" borderId="0" xfId="2" quotePrefix="1" applyNumberFormat="1" applyFont="1" applyAlignment="1">
      <alignment horizontal="center"/>
    </xf>
    <xf numFmtId="37" fontId="30" fillId="0" borderId="0" xfId="0" applyFont="1" applyAlignment="1">
      <alignment horizontal="center"/>
    </xf>
    <xf numFmtId="0" fontId="30" fillId="0" borderId="0" xfId="51" applyFont="1" applyAlignment="1">
      <alignment horizontal="center"/>
    </xf>
    <xf numFmtId="0" fontId="30" fillId="0" borderId="0" xfId="51" applyFont="1"/>
    <xf numFmtId="14" fontId="30" fillId="0" borderId="0" xfId="0" quotePrefix="1" applyNumberFormat="1" applyFont="1"/>
    <xf numFmtId="37" fontId="30" fillId="0" borderId="0" xfId="51" applyNumberFormat="1" applyFont="1"/>
    <xf numFmtId="165" fontId="30" fillId="0" borderId="0" xfId="2" applyNumberFormat="1" applyFont="1"/>
    <xf numFmtId="44" fontId="27" fillId="0" borderId="0" xfId="2" applyNumberFormat="1" applyFont="1"/>
    <xf numFmtId="171" fontId="72" fillId="0" borderId="0" xfId="388" applyNumberFormat="1" applyFont="1" applyAlignment="1">
      <alignment horizontal="right"/>
    </xf>
    <xf numFmtId="0" fontId="30" fillId="0" borderId="1" xfId="51" applyFont="1" applyBorder="1" applyAlignment="1">
      <alignment horizontal="center"/>
    </xf>
    <xf numFmtId="167" fontId="30" fillId="0" borderId="0" xfId="0" quotePrefix="1" applyNumberFormat="1" applyFont="1" applyAlignment="1">
      <alignment horizontal="right"/>
    </xf>
    <xf numFmtId="0" fontId="30" fillId="0" borderId="0" xfId="0" applyNumberFormat="1" applyFont="1" applyAlignment="1">
      <alignment horizontal="center"/>
    </xf>
    <xf numFmtId="14" fontId="30" fillId="0" borderId="0" xfId="51" applyNumberFormat="1" applyFont="1"/>
    <xf numFmtId="0" fontId="30" fillId="0" borderId="0" xfId="51" quotePrefix="1" applyFont="1" applyAlignment="1">
      <alignment horizontal="center"/>
    </xf>
    <xf numFmtId="171" fontId="30" fillId="0" borderId="1" xfId="388" applyNumberFormat="1" applyFont="1" applyBorder="1" applyAlignment="1">
      <alignment horizontal="right"/>
    </xf>
    <xf numFmtId="14" fontId="30" fillId="0" borderId="0" xfId="51" quotePrefix="1" applyNumberFormat="1" applyFont="1" applyAlignment="1">
      <alignment horizontal="center"/>
    </xf>
    <xf numFmtId="0" fontId="30" fillId="0" borderId="3" xfId="2" applyFont="1" applyBorder="1"/>
    <xf numFmtId="181" fontId="30" fillId="0" borderId="0" xfId="2" applyNumberFormat="1" applyFont="1"/>
    <xf numFmtId="37" fontId="30" fillId="0" borderId="0" xfId="2" applyNumberFormat="1" applyFont="1"/>
    <xf numFmtId="10" fontId="30" fillId="0" borderId="0" xfId="51" applyNumberFormat="1" applyFont="1"/>
    <xf numFmtId="164" fontId="30" fillId="0" borderId="0" xfId="2" applyNumberFormat="1" applyFont="1"/>
    <xf numFmtId="3" fontId="30" fillId="0" borderId="0" xfId="2" applyNumberFormat="1" applyFont="1"/>
    <xf numFmtId="0" fontId="30" fillId="0" borderId="0" xfId="2" quotePrefix="1" applyFont="1" applyAlignment="1">
      <alignment horizontal="center"/>
    </xf>
    <xf numFmtId="0" fontId="30" fillId="0" borderId="0" xfId="2" applyFont="1" applyAlignment="1">
      <alignment horizontal="center"/>
    </xf>
    <xf numFmtId="0" fontId="28" fillId="0" borderId="0" xfId="51"/>
    <xf numFmtId="14" fontId="30" fillId="0" borderId="0" xfId="2" applyNumberFormat="1" applyFont="1"/>
    <xf numFmtId="0" fontId="32" fillId="0" borderId="0" xfId="2" applyFont="1"/>
    <xf numFmtId="0" fontId="30" fillId="0" borderId="1" xfId="2" applyFont="1" applyBorder="1" applyAlignment="1">
      <alignment horizontal="center"/>
    </xf>
    <xf numFmtId="10" fontId="30" fillId="0" borderId="1" xfId="2" applyNumberFormat="1" applyFont="1" applyBorder="1"/>
    <xf numFmtId="10" fontId="30" fillId="0" borderId="0" xfId="2" applyNumberFormat="1" applyFont="1"/>
    <xf numFmtId="10" fontId="30" fillId="0" borderId="2" xfId="2" applyNumberFormat="1" applyFont="1" applyBorder="1"/>
    <xf numFmtId="0" fontId="30" fillId="0" borderId="1" xfId="2" quotePrefix="1" applyFont="1" applyBorder="1" applyAlignment="1">
      <alignment horizontal="center"/>
    </xf>
    <xf numFmtId="171" fontId="30" fillId="0" borderId="0" xfId="388" applyNumberFormat="1" applyFont="1" applyAlignment="1">
      <alignment horizontal="right"/>
    </xf>
    <xf numFmtId="170" fontId="30" fillId="0" borderId="0" xfId="388" applyNumberFormat="1" applyFont="1" applyAlignment="1">
      <alignment horizontal="right"/>
    </xf>
    <xf numFmtId="0" fontId="55" fillId="0" borderId="0" xfId="262" applyFont="1" applyAlignment="1">
      <alignment horizontal="center"/>
    </xf>
    <xf numFmtId="10" fontId="27" fillId="0" borderId="0" xfId="53" applyNumberFormat="1"/>
    <xf numFmtId="0" fontId="50" fillId="0" borderId="0" xfId="2" applyFont="1" applyAlignment="1">
      <alignment horizontal="center"/>
    </xf>
    <xf numFmtId="0" fontId="50" fillId="0" borderId="0" xfId="2" quotePrefix="1" applyFont="1" applyAlignment="1">
      <alignment horizontal="center"/>
    </xf>
    <xf numFmtId="37" fontId="27" fillId="0" borderId="0" xfId="0" applyFont="1"/>
    <xf numFmtId="37" fontId="50" fillId="0" borderId="0" xfId="0" applyFont="1" applyAlignment="1">
      <alignment horizontal="center"/>
    </xf>
    <xf numFmtId="37" fontId="0" fillId="0" borderId="0" xfId="0" applyAlignment="1">
      <alignment horizontal="center"/>
    </xf>
    <xf numFmtId="0" fontId="50" fillId="0" borderId="0" xfId="261" quotePrefix="1" applyFont="1" applyAlignment="1">
      <alignment horizontal="center"/>
    </xf>
  </cellXfs>
  <cellStyles count="7209">
    <cellStyle name="20% - Accent1" xfId="25" builtinId="30" customBuiltin="1"/>
    <cellStyle name="20% - Accent1 10" xfId="243" xr:uid="{F9D3BCF2-9E6E-4452-AD62-CF2BCD3A7EF6}"/>
    <cellStyle name="20% - Accent1 10 2" xfId="732" xr:uid="{1DD95D25-190D-4B5A-8900-B240AD8D2913}"/>
    <cellStyle name="20% - Accent1 10 2 2" xfId="2592" xr:uid="{EC90B607-0A6A-4596-8937-CF7233BAB0D9}"/>
    <cellStyle name="20% - Accent1 10 2 2 2" xfId="6091" xr:uid="{B211BC78-4729-4F1B-BCB7-57A719A4D054}"/>
    <cellStyle name="20% - Accent1 10 2 3" xfId="1613" xr:uid="{B6A49D9E-6D79-4ECE-AB3A-E9156093895A}"/>
    <cellStyle name="20% - Accent1 10 2 3 2" xfId="5229" xr:uid="{0CE04A1C-D44C-4CF7-BA70-4615A2EDC31F}"/>
    <cellStyle name="20% - Accent1 10 2 4" xfId="3475" xr:uid="{E0BF712B-1879-4158-811F-BEF6DAE7F87C}"/>
    <cellStyle name="20% - Accent1 10 2 4 2" xfId="6973" xr:uid="{48BE3D3E-67AF-4DF1-8ED3-1BC9B3FE470D}"/>
    <cellStyle name="20% - Accent1 10 2 5" xfId="4349" xr:uid="{F0F7A820-58F8-4454-954F-19E5173AF5A9}"/>
    <cellStyle name="20% - Accent1 10 3" xfId="2114" xr:uid="{BD187F4D-7488-40B7-A7C5-9BA9B33D20ED}"/>
    <cellStyle name="20% - Accent1 10 3 2" xfId="5661" xr:uid="{B103CB8E-5A94-4CB5-9A82-CD480D39C422}"/>
    <cellStyle name="20% - Accent1 10 4" xfId="1183" xr:uid="{91185B72-BF80-4A2D-A44A-E876B88D4D3C}"/>
    <cellStyle name="20% - Accent1 10 4 2" xfId="4799" xr:uid="{AD06A79D-5E73-4712-B74A-017C6868A8AA}"/>
    <cellStyle name="20% - Accent1 10 5" xfId="3045" xr:uid="{983F0F4C-98F3-4B1D-ADFE-C8225AD23934}"/>
    <cellStyle name="20% - Accent1 10 5 2" xfId="6543" xr:uid="{B6E6D5B1-10F7-4267-9862-D52E1887F1A2}"/>
    <cellStyle name="20% - Accent1 10 6" xfId="3917" xr:uid="{E83B9726-49B0-411A-9794-CDFC0EB86A11}"/>
    <cellStyle name="20% - Accent1 11" xfId="265" xr:uid="{D5CDCCF7-5523-468C-961B-369DC10CA60D}"/>
    <cellStyle name="20% - Accent1 11 2" xfId="752" xr:uid="{74F9D9D6-6B30-4148-A5AB-D26E4E33FB1A}"/>
    <cellStyle name="20% - Accent1 11 2 2" xfId="2612" xr:uid="{BF826DFA-CB41-41A4-8769-F16B38730275}"/>
    <cellStyle name="20% - Accent1 11 2 2 2" xfId="6111" xr:uid="{6589ECC8-B80F-4F52-8883-BA1DDDFF8554}"/>
    <cellStyle name="20% - Accent1 11 2 3" xfId="1633" xr:uid="{92635838-CB97-4ABC-87A9-F365504CBBB8}"/>
    <cellStyle name="20% - Accent1 11 2 3 2" xfId="5249" xr:uid="{495410A9-D14A-4A15-BE93-0771CDA79EDC}"/>
    <cellStyle name="20% - Accent1 11 2 4" xfId="3495" xr:uid="{F0612346-C2B8-4B0D-BF4C-4F2C231FE717}"/>
    <cellStyle name="20% - Accent1 11 2 4 2" xfId="6993" xr:uid="{29AC53D9-12C2-4C13-9CFD-58C8788845A1}"/>
    <cellStyle name="20% - Accent1 11 2 5" xfId="4369" xr:uid="{BEFEB5ED-1B1E-4B31-B83B-1689CCF377A5}"/>
    <cellStyle name="20% - Accent1 11 3" xfId="2134" xr:uid="{D1DAC903-F4A1-452D-93B1-44AB4C572D8C}"/>
    <cellStyle name="20% - Accent1 11 3 2" xfId="5681" xr:uid="{4F896D38-69A5-4311-8EF1-E051BE5A690D}"/>
    <cellStyle name="20% - Accent1 11 4" xfId="1203" xr:uid="{82549A2C-A038-4F7B-BFF2-9DC35CD15B80}"/>
    <cellStyle name="20% - Accent1 11 4 2" xfId="4819" xr:uid="{2EA1AA4F-460D-4C99-8A10-4BAA1F66770A}"/>
    <cellStyle name="20% - Accent1 11 5" xfId="3065" xr:uid="{424FBD9D-A780-45AF-9FD6-52ABC0560CFA}"/>
    <cellStyle name="20% - Accent1 11 5 2" xfId="6563" xr:uid="{10BD0D72-6EE9-4D17-8FCC-9321727BCC09}"/>
    <cellStyle name="20% - Accent1 11 6" xfId="3937" xr:uid="{8F70012F-07D8-4CF3-9879-2E03606C3156}"/>
    <cellStyle name="20% - Accent1 12" xfId="286" xr:uid="{23260112-5F24-4237-959F-EFA333BE3538}"/>
    <cellStyle name="20% - Accent1 12 2" xfId="773" xr:uid="{E78A375D-DF11-4B3D-964D-D01FBA6D8949}"/>
    <cellStyle name="20% - Accent1 12 2 2" xfId="2633" xr:uid="{B46E19A1-8ABF-45B2-B02C-79410AAA1949}"/>
    <cellStyle name="20% - Accent1 12 2 2 2" xfId="6132" xr:uid="{17C32D02-31E5-47EA-AB27-4CB6F71B2445}"/>
    <cellStyle name="20% - Accent1 12 2 3" xfId="1654" xr:uid="{0F290A42-3F37-4FB6-B063-C43EF9E513CF}"/>
    <cellStyle name="20% - Accent1 12 2 3 2" xfId="5270" xr:uid="{44B9A14D-68E0-4D55-8041-2551C4D2B809}"/>
    <cellStyle name="20% - Accent1 12 2 4" xfId="3516" xr:uid="{9F51282C-88C9-452E-A82E-AA79CBC9A035}"/>
    <cellStyle name="20% - Accent1 12 2 4 2" xfId="7014" xr:uid="{2D13B0E8-BC89-4C21-AFB3-1D4513201B81}"/>
    <cellStyle name="20% - Accent1 12 2 5" xfId="4390" xr:uid="{399BAC4D-9723-48AD-A80B-9E9B4A90536D}"/>
    <cellStyle name="20% - Accent1 12 3" xfId="2155" xr:uid="{D52019CC-505D-40F2-94D3-469F4BAF2330}"/>
    <cellStyle name="20% - Accent1 12 3 2" xfId="5702" xr:uid="{401F0A7B-8F2A-48D5-8660-27B4A94C4E8C}"/>
    <cellStyle name="20% - Accent1 12 4" xfId="1224" xr:uid="{01DF783D-0CBB-44B6-B863-60ADBDED5E49}"/>
    <cellStyle name="20% - Accent1 12 4 2" xfId="4840" xr:uid="{B81D415E-57AE-421D-B3C7-0073E8645F52}"/>
    <cellStyle name="20% - Accent1 12 5" xfId="3086" xr:uid="{5EB11E92-3293-4F5E-8A49-E727D52E2DF0}"/>
    <cellStyle name="20% - Accent1 12 5 2" xfId="6584" xr:uid="{0F7A4C66-54BD-4394-8B70-3C06781AD4C3}"/>
    <cellStyle name="20% - Accent1 12 6" xfId="3958" xr:uid="{0027810D-5123-4370-BF6C-9474999F7095}"/>
    <cellStyle name="20% - Accent1 13" xfId="307" xr:uid="{A411711F-152C-4A0E-9D2D-59BF7591C1E7}"/>
    <cellStyle name="20% - Accent1 13 2" xfId="794" xr:uid="{6EC6E8F2-3EEF-47F0-A0EC-1D303D47856D}"/>
    <cellStyle name="20% - Accent1 13 2 2" xfId="2654" xr:uid="{8BFC357F-5F8A-4877-878B-D95F8DB170D4}"/>
    <cellStyle name="20% - Accent1 13 2 2 2" xfId="6153" xr:uid="{EDA08C85-CA54-4330-922E-435AD090324C}"/>
    <cellStyle name="20% - Accent1 13 2 3" xfId="1675" xr:uid="{B31DE5FC-203C-4AA7-BBAE-15CF6152DABA}"/>
    <cellStyle name="20% - Accent1 13 2 3 2" xfId="5291" xr:uid="{2D3ECB51-ED57-4271-A016-88492FB10206}"/>
    <cellStyle name="20% - Accent1 13 2 4" xfId="3537" xr:uid="{44313796-87AF-4670-89D2-0FF403EC9AE3}"/>
    <cellStyle name="20% - Accent1 13 2 4 2" xfId="7035" xr:uid="{052EA22B-FFBD-4ED8-BA2B-E126D8B54DD2}"/>
    <cellStyle name="20% - Accent1 13 2 5" xfId="4411" xr:uid="{F85E9BEC-265F-44A6-92B8-FFA2E6D6223F}"/>
    <cellStyle name="20% - Accent1 13 3" xfId="2176" xr:uid="{5B8F7122-0841-4D66-9458-815EBBFBAF31}"/>
    <cellStyle name="20% - Accent1 13 3 2" xfId="5723" xr:uid="{46139124-5CA8-4CB4-8164-53959C4FB4E5}"/>
    <cellStyle name="20% - Accent1 13 4" xfId="1245" xr:uid="{D6B72296-FB29-4A43-A110-583EC18BD9F8}"/>
    <cellStyle name="20% - Accent1 13 4 2" xfId="4861" xr:uid="{78E84D1A-819A-4B22-B133-7C4034AFE0AE}"/>
    <cellStyle name="20% - Accent1 13 5" xfId="3107" xr:uid="{1D279A6C-AA7E-4CA5-815E-4A26B8FC8763}"/>
    <cellStyle name="20% - Accent1 13 5 2" xfId="6605" xr:uid="{C3617F32-7009-4811-948B-4EFA92F1645B}"/>
    <cellStyle name="20% - Accent1 13 6" xfId="3979" xr:uid="{B66B12B3-90DF-4FFC-8077-AD8518C45631}"/>
    <cellStyle name="20% - Accent1 14" xfId="328" xr:uid="{C621D95C-4F37-49C9-8A32-575988F2ACF1}"/>
    <cellStyle name="20% - Accent1 14 2" xfId="815" xr:uid="{BC06A2F7-57E8-4B55-8FDA-75DB552FFDB6}"/>
    <cellStyle name="20% - Accent1 14 2 2" xfId="2675" xr:uid="{84A46D78-E1F8-402E-8AD3-D2AB1BFECD9A}"/>
    <cellStyle name="20% - Accent1 14 2 2 2" xfId="6173" xr:uid="{3DF3982E-FDBE-4FA4-A95D-66398980DB97}"/>
    <cellStyle name="20% - Accent1 14 2 3" xfId="1695" xr:uid="{A07F35BB-F949-4A13-97B3-8A7090712F9C}"/>
    <cellStyle name="20% - Accent1 14 2 3 2" xfId="5311" xr:uid="{7114DD94-211F-4FAE-9AE8-4836044B1852}"/>
    <cellStyle name="20% - Accent1 14 2 4" xfId="3557" xr:uid="{71AD9D57-2DE3-41D4-BB57-76AA7C2F74E9}"/>
    <cellStyle name="20% - Accent1 14 2 4 2" xfId="7055" xr:uid="{70B6F07F-2142-431D-8588-F1D5C5AF886A}"/>
    <cellStyle name="20% - Accent1 14 2 5" xfId="4431" xr:uid="{D1BCCC6B-A9DF-494F-9118-A5B68A166196}"/>
    <cellStyle name="20% - Accent1 14 3" xfId="2197" xr:uid="{F8A61DD9-6576-4464-894A-A0008687B3C2}"/>
    <cellStyle name="20% - Accent1 14 3 2" xfId="5743" xr:uid="{691769F0-944D-4671-9D18-DB7CAF040DD1}"/>
    <cellStyle name="20% - Accent1 14 4" xfId="1265" xr:uid="{C9B4793D-F242-41BD-BC1A-2404BB47AFB0}"/>
    <cellStyle name="20% - Accent1 14 4 2" xfId="4881" xr:uid="{5D38B312-D0B5-4AAB-B54D-CDB96CD9F646}"/>
    <cellStyle name="20% - Accent1 14 5" xfId="3127" xr:uid="{10242EC8-B5E7-47A9-91CD-89BFC171065E}"/>
    <cellStyle name="20% - Accent1 14 5 2" xfId="6625" xr:uid="{E3CA8070-87BE-4FA1-9DFE-00F7340C38B5}"/>
    <cellStyle name="20% - Accent1 14 6" xfId="4000" xr:uid="{E2BC42A1-3FE7-4DFC-B9BF-8DDFF3535796}"/>
    <cellStyle name="20% - Accent1 15" xfId="349" xr:uid="{D8B2603E-36B2-4F18-B5E7-170624681F14}"/>
    <cellStyle name="20% - Accent1 15 2" xfId="836" xr:uid="{8A9DC4EB-445D-4CC7-8984-03EF3E9AE156}"/>
    <cellStyle name="20% - Accent1 15 2 2" xfId="2696" xr:uid="{46F690B1-0AD5-4CDD-9E32-66C3550D8A16}"/>
    <cellStyle name="20% - Accent1 15 2 2 2" xfId="6194" xr:uid="{8ED8B373-E2F9-42E2-8C7E-FF264BF700F2}"/>
    <cellStyle name="20% - Accent1 15 2 3" xfId="1716" xr:uid="{4732A475-A4F2-4C0C-A536-44B460214ADC}"/>
    <cellStyle name="20% - Accent1 15 2 3 2" xfId="5332" xr:uid="{6F53014F-3FA0-40BF-B571-3DCF27F27E4C}"/>
    <cellStyle name="20% - Accent1 15 2 4" xfId="3578" xr:uid="{798E64A8-010D-476A-8A21-80D94D085F2B}"/>
    <cellStyle name="20% - Accent1 15 2 4 2" xfId="7076" xr:uid="{A4E05033-383C-4163-B175-B28C45A0979E}"/>
    <cellStyle name="20% - Accent1 15 2 5" xfId="4452" xr:uid="{58344483-370F-4214-9CEB-C6D2A1E6DD0F}"/>
    <cellStyle name="20% - Accent1 15 3" xfId="2218" xr:uid="{21544209-7EAE-4A37-B401-ABD4195A0C71}"/>
    <cellStyle name="20% - Accent1 15 3 2" xfId="5764" xr:uid="{57E1AE30-AA4F-4B27-AEFF-186EA15CE150}"/>
    <cellStyle name="20% - Accent1 15 4" xfId="1286" xr:uid="{7DF752FC-83DE-46D4-9722-EEE534EABA05}"/>
    <cellStyle name="20% - Accent1 15 4 2" xfId="4902" xr:uid="{8312A47C-8034-481A-B8E4-15CC33BD4894}"/>
    <cellStyle name="20% - Accent1 15 5" xfId="3148" xr:uid="{0D7316A1-1E19-4B8B-9D89-BBBC811690FE}"/>
    <cellStyle name="20% - Accent1 15 5 2" xfId="6646" xr:uid="{A019DE9A-4845-4E1B-A949-2ACD2AE13B24}"/>
    <cellStyle name="20% - Accent1 15 6" xfId="4021" xr:uid="{DEECD25C-FC7B-4E38-B9DF-46E5CE7989FB}"/>
    <cellStyle name="20% - Accent1 16" xfId="370" xr:uid="{5C76738E-C953-46FB-A255-1A9164711EAE}"/>
    <cellStyle name="20% - Accent1 16 2" xfId="857" xr:uid="{F25395FE-D64C-4CC2-83ED-47099199A740}"/>
    <cellStyle name="20% - Accent1 16 2 2" xfId="2717" xr:uid="{F9F2B37B-56F5-45A0-B161-D44AFFF3A225}"/>
    <cellStyle name="20% - Accent1 16 2 2 2" xfId="6215" xr:uid="{8BC6C2B5-3281-4CB7-96E1-E574AEF5BEFE}"/>
    <cellStyle name="20% - Accent1 16 2 3" xfId="1737" xr:uid="{4559D1EC-3C28-4875-8DB5-F1C27ABF2897}"/>
    <cellStyle name="20% - Accent1 16 2 3 2" xfId="5353" xr:uid="{4A844190-A5FF-4DB0-9D78-D1E3B37713DF}"/>
    <cellStyle name="20% - Accent1 16 2 4" xfId="3599" xr:uid="{70725098-04CD-40E8-994E-AA6C32C84FA9}"/>
    <cellStyle name="20% - Accent1 16 2 4 2" xfId="7097" xr:uid="{3AF62301-BA3D-48D8-9A5C-D5DBC9E9A583}"/>
    <cellStyle name="20% - Accent1 16 2 5" xfId="4473" xr:uid="{D4532D0C-4250-4B00-84BF-877D7AA1DE90}"/>
    <cellStyle name="20% - Accent1 16 3" xfId="2239" xr:uid="{29CAB0F6-767C-4DED-A2C6-C64C4123B7FE}"/>
    <cellStyle name="20% - Accent1 16 3 2" xfId="5785" xr:uid="{3C5AE980-99E8-457F-A781-CABCFD09F56F}"/>
    <cellStyle name="20% - Accent1 16 4" xfId="1307" xr:uid="{4DF6813D-4628-4301-A851-7C4F60E7B619}"/>
    <cellStyle name="20% - Accent1 16 4 2" xfId="4923" xr:uid="{4DAF3300-4C18-449B-B733-A3C097AF804A}"/>
    <cellStyle name="20% - Accent1 16 5" xfId="3169" xr:uid="{B0571D02-0385-4E3A-A5AC-BB6CA912FE78}"/>
    <cellStyle name="20% - Accent1 16 5 2" xfId="6667" xr:uid="{E4D71AC4-170D-494A-AB98-E8F5A07309B7}"/>
    <cellStyle name="20% - Accent1 16 6" xfId="4042" xr:uid="{60F331C0-4715-4804-9030-309B250A2C9B}"/>
    <cellStyle name="20% - Accent1 17" xfId="391" xr:uid="{B31572DA-CFA7-4902-ACEA-6D2DEABC09F0}"/>
    <cellStyle name="20% - Accent1 17 2" xfId="877" xr:uid="{1493866B-9351-48D2-800E-A49436786DDB}"/>
    <cellStyle name="20% - Accent1 17 2 2" xfId="2737" xr:uid="{DEBDEF6A-C684-4B7D-B40B-624640156EA8}"/>
    <cellStyle name="20% - Accent1 17 2 2 2" xfId="6235" xr:uid="{203A082B-E1D2-4847-A610-338CED14B661}"/>
    <cellStyle name="20% - Accent1 17 2 3" xfId="1757" xr:uid="{2ED178DA-AA0C-4F85-AED4-F3137A2B85FA}"/>
    <cellStyle name="20% - Accent1 17 2 3 2" xfId="5373" xr:uid="{D56F6C5F-24A9-4931-8B1A-2D07714B2364}"/>
    <cellStyle name="20% - Accent1 17 2 4" xfId="3619" xr:uid="{307CC938-B351-4EF5-BE33-ED4B111E9515}"/>
    <cellStyle name="20% - Accent1 17 2 4 2" xfId="7117" xr:uid="{774C8E06-59E3-4204-8903-5849C28AFCBF}"/>
    <cellStyle name="20% - Accent1 17 2 5" xfId="4493" xr:uid="{D02C8756-6888-4842-9230-D8CEFC12181F}"/>
    <cellStyle name="20% - Accent1 17 3" xfId="2260" xr:uid="{C43053FE-7D23-474C-ABC2-CDA48714B916}"/>
    <cellStyle name="20% - Accent1 17 3 2" xfId="5805" xr:uid="{F9FEFC37-2749-4D37-A473-747AEFBADD75}"/>
    <cellStyle name="20% - Accent1 17 4" xfId="1327" xr:uid="{11682716-2C1D-4E91-A74E-E132FF5568E3}"/>
    <cellStyle name="20% - Accent1 17 4 2" xfId="4943" xr:uid="{FE8E029A-7076-43CF-A508-0C77A988BB88}"/>
    <cellStyle name="20% - Accent1 17 5" xfId="3189" xr:uid="{D91B64DE-0C6B-416C-8E06-D1E3021DD8D0}"/>
    <cellStyle name="20% - Accent1 17 5 2" xfId="6687" xr:uid="{C17C062E-342D-4D58-8799-FB2C3EC85E37}"/>
    <cellStyle name="20% - Accent1 17 6" xfId="4062" xr:uid="{9CA1CCDA-5544-4907-A196-ED666D2D6311}"/>
    <cellStyle name="20% - Accent1 18" xfId="411" xr:uid="{DFA5AD6C-7FF8-4978-BB95-623F8F67C176}"/>
    <cellStyle name="20% - Accent1 18 2" xfId="897" xr:uid="{0382777F-F437-4323-9822-F8E4D85B4038}"/>
    <cellStyle name="20% - Accent1 18 2 2" xfId="2757" xr:uid="{6E4973B0-C4BC-4241-9DB7-F3DF7DCB8C73}"/>
    <cellStyle name="20% - Accent1 18 2 2 2" xfId="6255" xr:uid="{65A2E105-A50B-49A2-94CD-24BBBFA05B17}"/>
    <cellStyle name="20% - Accent1 18 2 3" xfId="1777" xr:uid="{D37431D9-5176-479C-AD8E-06CD3B1A8326}"/>
    <cellStyle name="20% - Accent1 18 2 3 2" xfId="5393" xr:uid="{0422DFDA-8B04-4F7F-BC3C-2D1FC4D4625A}"/>
    <cellStyle name="20% - Accent1 18 2 4" xfId="3639" xr:uid="{B0C5B06F-0A79-49EF-9A8D-1B84DEEA1A95}"/>
    <cellStyle name="20% - Accent1 18 2 4 2" xfId="7137" xr:uid="{403CF8E4-C7FF-4101-AFC9-CE2926C911B6}"/>
    <cellStyle name="20% - Accent1 18 2 5" xfId="4513" xr:uid="{C0142378-53C0-4BF2-AFE6-3A8AC31F7E38}"/>
    <cellStyle name="20% - Accent1 18 3" xfId="2280" xr:uid="{CD9736CF-4797-4BC5-BBE5-AB0CAE291B7B}"/>
    <cellStyle name="20% - Accent1 18 3 2" xfId="5825" xr:uid="{8644C69E-B262-4732-9851-4D03EC058493}"/>
    <cellStyle name="20% - Accent1 18 4" xfId="1347" xr:uid="{3FEE4370-7959-42CC-8966-8A98A0A3B085}"/>
    <cellStyle name="20% - Accent1 18 4 2" xfId="4963" xr:uid="{F42CFB3F-C1DB-4BE2-899E-EE6AF2EDEB41}"/>
    <cellStyle name="20% - Accent1 18 5" xfId="3209" xr:uid="{E1530872-80D6-4A06-B3D2-C1833389E2C6}"/>
    <cellStyle name="20% - Accent1 18 5 2" xfId="6707" xr:uid="{CCB17644-2AF4-45CF-A3AF-6C068C39FDF5}"/>
    <cellStyle name="20% - Accent1 18 6" xfId="4082" xr:uid="{3CC9149C-71A6-48D3-B8C8-09753E3EBCDF}"/>
    <cellStyle name="20% - Accent1 19" xfId="488" xr:uid="{F72291F9-ECAF-4736-A301-B92E058ED2B8}"/>
    <cellStyle name="20% - Accent1 19 2" xfId="931" xr:uid="{2431E1F2-4092-4C5F-B290-9AC7905B97E8}"/>
    <cellStyle name="20% - Accent1 19 2 2" xfId="2791" xr:uid="{61004E92-9C13-4731-8257-13108D500B56}"/>
    <cellStyle name="20% - Accent1 19 2 2 2" xfId="6289" xr:uid="{F7CF7742-CF5B-4B50-965A-7425FD2FC220}"/>
    <cellStyle name="20% - Accent1 19 2 3" xfId="1811" xr:uid="{BE034BF0-39B5-4934-8A99-78ED3635A242}"/>
    <cellStyle name="20% - Accent1 19 2 3 2" xfId="5427" xr:uid="{F07F5A0B-A97A-4AAA-B27F-7054BB1F89FF}"/>
    <cellStyle name="20% - Accent1 19 2 4" xfId="3673" xr:uid="{A4AF6C2D-5AA2-4065-8D47-F22AEEB324C2}"/>
    <cellStyle name="20% - Accent1 19 2 4 2" xfId="7171" xr:uid="{F6D5DDCF-6400-41B9-8562-34B0DCECCEC7}"/>
    <cellStyle name="20% - Accent1 19 2 5" xfId="4547" xr:uid="{B0900496-C6AC-4845-B53B-F04C65022982}"/>
    <cellStyle name="20% - Accent1 19 3" xfId="2348" xr:uid="{4C9E9DE7-168E-423C-84D1-731B42AB5108}"/>
    <cellStyle name="20% - Accent1 19 3 2" xfId="5859" xr:uid="{6D8A7D08-7BAF-45E7-81CC-8C65ED508E3E}"/>
    <cellStyle name="20% - Accent1 19 4" xfId="1381" xr:uid="{7864B41C-BCC8-4B00-97AC-7443C0DC9F37}"/>
    <cellStyle name="20% - Accent1 19 4 2" xfId="4997" xr:uid="{2185282C-FEFF-430B-8A87-2D659F40D193}"/>
    <cellStyle name="20% - Accent1 19 5" xfId="3243" xr:uid="{7B7C6AD1-3F4F-4A16-89C5-27BDFA691A4F}"/>
    <cellStyle name="20% - Accent1 19 5 2" xfId="6741" xr:uid="{4A6D5AB6-CF7D-4C0B-A5EB-D83B9C0AF43D}"/>
    <cellStyle name="20% - Accent1 19 6" xfId="4116" xr:uid="{1A1B090E-535E-4C30-9677-DC9574F1533E}"/>
    <cellStyle name="20% - Accent1 2" xfId="62" xr:uid="{00000000-0005-0000-0000-00003A000000}"/>
    <cellStyle name="20% - Accent1 2 2" xfId="561" xr:uid="{54C6A63F-C24A-41A9-B5F9-AC3351B634A7}"/>
    <cellStyle name="20% - Accent1 2 2 2" xfId="2421" xr:uid="{C6BE1DFF-BD2D-4BED-B4ED-0538BE212ED3}"/>
    <cellStyle name="20% - Accent1 2 2 2 2" xfId="5920" xr:uid="{E6B9EBD1-5F1A-42CB-B68E-7F89FF8282C0}"/>
    <cellStyle name="20% - Accent1 2 2 3" xfId="1442" xr:uid="{6AC2BD11-EFE3-44C5-B1F8-DD30109D9BBC}"/>
    <cellStyle name="20% - Accent1 2 2 3 2" xfId="5058" xr:uid="{73767A5D-C601-4AA9-810A-22217DBF4E38}"/>
    <cellStyle name="20% - Accent1 2 2 4" xfId="3304" xr:uid="{B083BD45-D041-4417-8A63-BCE1C0B8E443}"/>
    <cellStyle name="20% - Accent1 2 2 4 2" xfId="6802" xr:uid="{12D06208-8CD3-46DD-A545-0484920C8522}"/>
    <cellStyle name="20% - Accent1 2 2 5" xfId="4178" xr:uid="{C87E32D9-399C-45DC-9194-FCA823C61B3D}"/>
    <cellStyle name="20% - Accent1 2 3" xfId="1933" xr:uid="{67A32584-824C-4061-BCED-FFA34FB287CA}"/>
    <cellStyle name="20% - Accent1 2 3 2" xfId="5490" xr:uid="{6529B3D2-2AA9-4473-ACF3-BF731B6F7BB1}"/>
    <cellStyle name="20% - Accent1 2 4" xfId="1012" xr:uid="{7AF03423-E34F-4643-BF96-62D97954854F}"/>
    <cellStyle name="20% - Accent1 2 4 2" xfId="4628" xr:uid="{B4E75F40-23FB-4709-938E-8B346D4438C8}"/>
    <cellStyle name="20% - Accent1 2 5" xfId="2874" xr:uid="{058D1238-A951-4BF8-B9B7-463F4310CD40}"/>
    <cellStyle name="20% - Accent1 2 5 2" xfId="6372" xr:uid="{3A88BFB9-046E-4CEE-900D-6B8855A9A3E1}"/>
    <cellStyle name="20% - Accent1 2 6" xfId="3746" xr:uid="{10E32875-34A3-4977-98D0-DCFEC63639EE}"/>
    <cellStyle name="20% - Accent1 20" xfId="508" xr:uid="{5AC582A1-3749-4570-8408-BCA85DDA6C42}"/>
    <cellStyle name="20% - Accent1 20 2" xfId="951" xr:uid="{7A70A8A6-C888-4C3E-A8CD-3CFB0CB872A7}"/>
    <cellStyle name="20% - Accent1 20 2 2" xfId="2811" xr:uid="{16D04FF6-F6F9-4192-9ADC-665C8C7D60DF}"/>
    <cellStyle name="20% - Accent1 20 2 2 2" xfId="6309" xr:uid="{7EB46C43-6133-4F9E-A41A-3E88CD54FB93}"/>
    <cellStyle name="20% - Accent1 20 2 3" xfId="1831" xr:uid="{A7CEBE00-3DF4-4A6B-925D-3368A43C32E1}"/>
    <cellStyle name="20% - Accent1 20 2 3 2" xfId="5447" xr:uid="{22AD98C2-4333-4B9E-AF3B-D50908E014A0}"/>
    <cellStyle name="20% - Accent1 20 2 4" xfId="3693" xr:uid="{8FCB3B98-1607-4B69-A205-7EF91C4C1941}"/>
    <cellStyle name="20% - Accent1 20 2 4 2" xfId="7191" xr:uid="{306EAC1E-31CB-4C25-92DA-4732C776DBFD}"/>
    <cellStyle name="20% - Accent1 20 2 5" xfId="4567" xr:uid="{53140152-D385-4B82-98F0-946E7BEE0893}"/>
    <cellStyle name="20% - Accent1 20 3" xfId="2368" xr:uid="{80E514CF-4D14-4B9B-9AB4-0D6F8505949B}"/>
    <cellStyle name="20% - Accent1 20 3 2" xfId="5879" xr:uid="{47F0C626-6B75-417C-9BEC-13FA9B425259}"/>
    <cellStyle name="20% - Accent1 20 4" xfId="1401" xr:uid="{9BE6A1A7-6C02-4390-9F4B-11C664C56075}"/>
    <cellStyle name="20% - Accent1 20 4 2" xfId="5017" xr:uid="{354C1655-AF03-4655-8B22-F7A5B9ACD66C}"/>
    <cellStyle name="20% - Accent1 20 5" xfId="3263" xr:uid="{06CBAD30-76FB-4541-B59C-E2676736120D}"/>
    <cellStyle name="20% - Accent1 20 5 2" xfId="6761" xr:uid="{96939CCC-6FDD-4444-A42D-89394D1CCD4D}"/>
    <cellStyle name="20% - Accent1 20 6" xfId="4136" xr:uid="{89530AF2-4829-43F3-9E39-57656467C644}"/>
    <cellStyle name="20% - Accent1 21" xfId="526" xr:uid="{9651BF4C-7365-4D77-8E93-D27AC47C435C}"/>
    <cellStyle name="20% - Accent1 21 2" xfId="2386" xr:uid="{1B31B343-54F1-40DA-9ABE-EBF682E570E9}"/>
    <cellStyle name="20% - Accent1 21 2 2" xfId="5897" xr:uid="{A8F51C12-80FC-4C41-AAA8-0640D131EDA7}"/>
    <cellStyle name="20% - Accent1 21 3" xfId="1419" xr:uid="{48EEAE8A-36EF-4AAB-B877-EBBDAE22A528}"/>
    <cellStyle name="20% - Accent1 21 3 2" xfId="5035" xr:uid="{C67FFAFA-02D7-49AB-88A4-7D3C3A9B6D86}"/>
    <cellStyle name="20% - Accent1 21 4" xfId="3281" xr:uid="{E27C734E-A942-4108-9001-643346485900}"/>
    <cellStyle name="20% - Accent1 21 4 2" xfId="6779" xr:uid="{0393596A-8949-43A4-8593-3A89ACFBF68E}"/>
    <cellStyle name="20% - Accent1 21 5" xfId="4154" xr:uid="{C50B2656-BED2-4F44-85FF-C9FE248DD182}"/>
    <cellStyle name="20% - Accent1 22" xfId="971" xr:uid="{29F371A8-46AA-452D-9828-42CC7823D9A8}"/>
    <cellStyle name="20% - Accent1 22 2" xfId="2831" xr:uid="{FEA732D6-2A62-4F75-A943-F1B3A97A8C34}"/>
    <cellStyle name="20% - Accent1 22 2 2" xfId="6329" xr:uid="{61A9D089-A0FA-475A-92BF-A4DA46C3D659}"/>
    <cellStyle name="20% - Accent1 22 3" xfId="4587" xr:uid="{FE040745-CA3E-4E10-8845-CB2E98F4E117}"/>
    <cellStyle name="20% - Accent1 23" xfId="1901" xr:uid="{741B041F-0B8B-48FD-9E90-6970B2360861}"/>
    <cellStyle name="20% - Accent1 23 2" xfId="5467" xr:uid="{45A9BA8A-0409-4AE7-AFA5-C7EBB7F1316B}"/>
    <cellStyle name="20% - Accent1 24" xfId="989" xr:uid="{853713E1-261A-4E93-90F7-877F27082F03}"/>
    <cellStyle name="20% - Accent1 24 2" xfId="4605" xr:uid="{ABE9016E-C17B-4C54-AE68-0CF480853073}"/>
    <cellStyle name="20% - Accent1 25" xfId="2851" xr:uid="{E924E3DF-4426-4FF4-AFB0-49266CA0EE1B}"/>
    <cellStyle name="20% - Accent1 25 2" xfId="6349" xr:uid="{094E7008-597B-4801-B5EB-36EFD8801D0C}"/>
    <cellStyle name="20% - Accent1 26" xfId="3711" xr:uid="{5C75936A-E3EE-4611-B1DB-92B7CCA20BCC}"/>
    <cellStyle name="20% - Accent1 3" xfId="96" xr:uid="{00000000-0005-0000-0000-000061000000}"/>
    <cellStyle name="20% - Accent1 3 2" xfId="585" xr:uid="{22D2E947-892A-4A66-8978-1C284AB4BF82}"/>
    <cellStyle name="20% - Accent1 3 2 2" xfId="2445" xr:uid="{85707FB9-CC24-4104-BD0B-C1D662414A4A}"/>
    <cellStyle name="20% - Accent1 3 2 2 2" xfId="5944" xr:uid="{B37381B8-8F05-4DFE-BD88-23B3A0A938B2}"/>
    <cellStyle name="20% - Accent1 3 2 3" xfId="1466" xr:uid="{F45A7BBD-FA59-490E-BB52-01989469C0A8}"/>
    <cellStyle name="20% - Accent1 3 2 3 2" xfId="5082" xr:uid="{DCBBD8DA-B228-427F-9E16-E9C461FE889F}"/>
    <cellStyle name="20% - Accent1 3 2 4" xfId="3328" xr:uid="{298A9E55-60C1-4D9F-9C6D-578137E192B8}"/>
    <cellStyle name="20% - Accent1 3 2 4 2" xfId="6826" xr:uid="{BD8D0E8B-9ED7-4E9B-8BBE-6C7A6A40E30F}"/>
    <cellStyle name="20% - Accent1 3 2 5" xfId="4202" xr:uid="{601202DA-2931-4DD3-9886-C0AD3EB8DB2C}"/>
    <cellStyle name="20% - Accent1 3 3" xfId="1967" xr:uid="{F094CF9D-6E44-41FD-8ACC-5AECFAEA6777}"/>
    <cellStyle name="20% - Accent1 3 3 2" xfId="5514" xr:uid="{62F09090-2341-4661-838B-4A139A0B1659}"/>
    <cellStyle name="20% - Accent1 3 4" xfId="1036" xr:uid="{3A4E02EC-1A6A-4C54-BAF6-A507C399C704}"/>
    <cellStyle name="20% - Accent1 3 4 2" xfId="4652" xr:uid="{13453408-78BC-48D3-8B75-DB31AC6D3B69}"/>
    <cellStyle name="20% - Accent1 3 5" xfId="2898" xr:uid="{45FE47DC-1725-4EFD-868A-093ADF7760A3}"/>
    <cellStyle name="20% - Accent1 3 5 2" xfId="6396" xr:uid="{39CEAFA8-E4A8-4C4D-BBCF-2F705C3ED54F}"/>
    <cellStyle name="20% - Accent1 3 6" xfId="3770" xr:uid="{C4F79D5B-DB42-434F-BC72-5C6701AA18A0}"/>
    <cellStyle name="20% - Accent1 4" xfId="115" xr:uid="{00000000-0005-0000-0000-000077000000}"/>
    <cellStyle name="20% - Accent1 4 2" xfId="604" xr:uid="{E37B8A35-5D4D-48F4-9D51-EA65363480DA}"/>
    <cellStyle name="20% - Accent1 4 2 2" xfId="2464" xr:uid="{1F0F7D19-3471-4468-9DC4-5E25E50A0115}"/>
    <cellStyle name="20% - Accent1 4 2 2 2" xfId="5963" xr:uid="{5DDE32E1-6396-4C5D-8A64-96C75F87A65F}"/>
    <cellStyle name="20% - Accent1 4 2 3" xfId="1485" xr:uid="{5C4076F2-3B00-4215-A5EC-70C6A3CE1631}"/>
    <cellStyle name="20% - Accent1 4 2 3 2" xfId="5101" xr:uid="{AC8341D9-A80E-4AEF-BB33-42EDC55E7D53}"/>
    <cellStyle name="20% - Accent1 4 2 4" xfId="3347" xr:uid="{1DD3ABDF-A5C6-41B2-A79B-A29FA30F4F0B}"/>
    <cellStyle name="20% - Accent1 4 2 4 2" xfId="6845" xr:uid="{1D528DA0-2643-4CFA-A667-D599AC9D9B9A}"/>
    <cellStyle name="20% - Accent1 4 2 5" xfId="4221" xr:uid="{ABFA9983-04B2-4590-AE58-F44972E426E6}"/>
    <cellStyle name="20% - Accent1 4 3" xfId="1986" xr:uid="{7B2B9814-185D-422B-8CA9-38AD6D386606}"/>
    <cellStyle name="20% - Accent1 4 3 2" xfId="5533" xr:uid="{360F4AE5-32F2-4DF2-B654-0F6FFC521124}"/>
    <cellStyle name="20% - Accent1 4 4" xfId="1055" xr:uid="{C8AD954B-F830-4423-9826-DBE7382FA0BF}"/>
    <cellStyle name="20% - Accent1 4 4 2" xfId="4671" xr:uid="{8DD0DAD2-CC8B-43D9-A60F-00173234A955}"/>
    <cellStyle name="20% - Accent1 4 5" xfId="2917" xr:uid="{4FC9E710-A73C-4750-8278-7AD74231B222}"/>
    <cellStyle name="20% - Accent1 4 5 2" xfId="6415" xr:uid="{61BF5A09-51E1-43FA-8F50-37A8C38C17C2}"/>
    <cellStyle name="20% - Accent1 4 6" xfId="3789" xr:uid="{47AC6857-A673-46EB-958C-B6D963C3D922}"/>
    <cellStyle name="20% - Accent1 5" xfId="138" xr:uid="{00000000-0005-0000-0000-00008C000000}"/>
    <cellStyle name="20% - Accent1 5 2" xfId="627" xr:uid="{20B95B7D-F052-4918-85DE-24DC3949602D}"/>
    <cellStyle name="20% - Accent1 5 2 2" xfId="2487" xr:uid="{2FDEE664-9156-4006-A6F4-B02609B6FD33}"/>
    <cellStyle name="20% - Accent1 5 2 2 2" xfId="5986" xr:uid="{1DF0A017-4929-4F74-853A-CDF7FF2AC8C9}"/>
    <cellStyle name="20% - Accent1 5 2 3" xfId="1508" xr:uid="{BBB57C88-1214-4FE6-87A4-8F3273FAC2AD}"/>
    <cellStyle name="20% - Accent1 5 2 3 2" xfId="5124" xr:uid="{DD0DD1B7-9900-4362-88E9-F6FE311B68C5}"/>
    <cellStyle name="20% - Accent1 5 2 4" xfId="3370" xr:uid="{4B430348-D648-43DB-8F9F-79CF18473BFE}"/>
    <cellStyle name="20% - Accent1 5 2 4 2" xfId="6868" xr:uid="{C05B0490-441E-4866-B179-B76C7E424C77}"/>
    <cellStyle name="20% - Accent1 5 2 5" xfId="4244" xr:uid="{5D434A98-745C-4CB7-82C5-E630DA55167C}"/>
    <cellStyle name="20% - Accent1 5 3" xfId="2009" xr:uid="{3ED26CC8-27E0-4BE8-8BAF-94D5E0FF2B07}"/>
    <cellStyle name="20% - Accent1 5 3 2" xfId="5556" xr:uid="{AB14084E-7629-453D-9C7D-82FD6B97F868}"/>
    <cellStyle name="20% - Accent1 5 4" xfId="1078" xr:uid="{E4D8B230-3020-4542-B6BD-40D16CFE16B7}"/>
    <cellStyle name="20% - Accent1 5 4 2" xfId="4694" xr:uid="{88865512-64C6-4034-91FC-7F5DD3429F64}"/>
    <cellStyle name="20% - Accent1 5 5" xfId="2940" xr:uid="{062DE3D3-7174-4392-B35B-665CA4BCC916}"/>
    <cellStyle name="20% - Accent1 5 5 2" xfId="6438" xr:uid="{153F2C5C-396A-4FDC-96A0-F95C874C04C4}"/>
    <cellStyle name="20% - Accent1 5 6" xfId="3812" xr:uid="{894D0971-D169-4A40-BD1D-60EA3E8015BC}"/>
    <cellStyle name="20% - Accent1 6" xfId="159" xr:uid="{00000000-0005-0000-0000-0000A2000000}"/>
    <cellStyle name="20% - Accent1 6 2" xfId="648" xr:uid="{76CCB109-B1F4-4B8E-BFF4-AA59E037B068}"/>
    <cellStyle name="20% - Accent1 6 2 2" xfId="2508" xr:uid="{2634FD12-38CE-411F-836B-F94A2A08C9FF}"/>
    <cellStyle name="20% - Accent1 6 2 2 2" xfId="6007" xr:uid="{9B9C0308-121F-49EB-BA76-D743212242C5}"/>
    <cellStyle name="20% - Accent1 6 2 3" xfId="1529" xr:uid="{6704E2C5-766E-4C19-AB6E-FA1D46E920BC}"/>
    <cellStyle name="20% - Accent1 6 2 3 2" xfId="5145" xr:uid="{98A90E76-7FDB-4279-83C8-FBB73C4353FA}"/>
    <cellStyle name="20% - Accent1 6 2 4" xfId="3391" xr:uid="{5B5359B9-4162-49E5-A094-1D06623E49AF}"/>
    <cellStyle name="20% - Accent1 6 2 4 2" xfId="6889" xr:uid="{8922CAFB-A7B2-4F92-A41F-BD2C322F49CA}"/>
    <cellStyle name="20% - Accent1 6 2 5" xfId="4265" xr:uid="{9CB3C769-CCF3-4AA4-903D-C20B647B6DCA}"/>
    <cellStyle name="20% - Accent1 6 3" xfId="2030" xr:uid="{A6578F6B-D8AB-4B39-ADEF-389777084A37}"/>
    <cellStyle name="20% - Accent1 6 3 2" xfId="5577" xr:uid="{F83F07B3-906C-4A16-98B5-6A22BDDEA89E}"/>
    <cellStyle name="20% - Accent1 6 4" xfId="1099" xr:uid="{4D3F9CFC-F36D-4B9A-A351-A88D715EBD0C}"/>
    <cellStyle name="20% - Accent1 6 4 2" xfId="4715" xr:uid="{85542259-E1EB-4A67-BD9D-7593B0CC3BC4}"/>
    <cellStyle name="20% - Accent1 6 5" xfId="2961" xr:uid="{372C52E9-E744-4331-94F4-370DD2E6448A}"/>
    <cellStyle name="20% - Accent1 6 5 2" xfId="6459" xr:uid="{959186CA-DA5B-45A6-B677-CB5156947920}"/>
    <cellStyle name="20% - Accent1 6 6" xfId="3833" xr:uid="{98D5B0A4-DE73-4D3E-84C5-F8EFA03604D5}"/>
    <cellStyle name="20% - Accent1 7" xfId="180" xr:uid="{00000000-0005-0000-0000-0000B6000000}"/>
    <cellStyle name="20% - Accent1 7 2" xfId="669" xr:uid="{CC8C68CE-B12E-44BB-865F-681A6E2A8FD6}"/>
    <cellStyle name="20% - Accent1 7 2 2" xfId="2529" xr:uid="{608ED376-59C6-4519-9C69-6AC4C08FDBED}"/>
    <cellStyle name="20% - Accent1 7 2 2 2" xfId="6028" xr:uid="{86285679-1966-4C40-952A-096B47432D1A}"/>
    <cellStyle name="20% - Accent1 7 2 3" xfId="1550" xr:uid="{EC308B3E-CB99-4AE2-93BD-68245D2296A0}"/>
    <cellStyle name="20% - Accent1 7 2 3 2" xfId="5166" xr:uid="{D49F95DC-9467-45F6-9A5D-4B8CA8858B5E}"/>
    <cellStyle name="20% - Accent1 7 2 4" xfId="3412" xr:uid="{00E062E1-A64F-40CC-A9D4-87837C672CF9}"/>
    <cellStyle name="20% - Accent1 7 2 4 2" xfId="6910" xr:uid="{D237DCC6-84C9-42BD-B251-F0BA0DA2CDE5}"/>
    <cellStyle name="20% - Accent1 7 2 5" xfId="4286" xr:uid="{2514E937-5762-4AA8-BCFE-96011F19EFFD}"/>
    <cellStyle name="20% - Accent1 7 3" xfId="2051" xr:uid="{C669376D-B608-498A-8D26-2EB233BE0C11}"/>
    <cellStyle name="20% - Accent1 7 3 2" xfId="5598" xr:uid="{58DBBE49-E6EB-4A9E-A65B-D3EDEA27EDD2}"/>
    <cellStyle name="20% - Accent1 7 4" xfId="1120" xr:uid="{A2CB68A1-E69A-466B-B6D5-4967D60A7BC1}"/>
    <cellStyle name="20% - Accent1 7 4 2" xfId="4736" xr:uid="{048693B0-D856-4C50-B47C-6A11C598A347}"/>
    <cellStyle name="20% - Accent1 7 5" xfId="2982" xr:uid="{572039C7-9D02-4D41-B672-22ED5975B189}"/>
    <cellStyle name="20% - Accent1 7 5 2" xfId="6480" xr:uid="{F7A38B8C-BD05-4807-915E-6D3A031DCD67}"/>
    <cellStyle name="20% - Accent1 7 6" xfId="3854" xr:uid="{E40D8813-9D11-426C-86A7-1B7C111193A8}"/>
    <cellStyle name="20% - Accent1 8" xfId="203" xr:uid="{00000000-0005-0000-0000-0000CD000000}"/>
    <cellStyle name="20% - Accent1 8 2" xfId="692" xr:uid="{F547D7F4-E793-4B42-86EC-739E04B8B2CD}"/>
    <cellStyle name="20% - Accent1 8 2 2" xfId="2552" xr:uid="{7152F108-5F8E-4C64-9336-80D4CB0CA4F1}"/>
    <cellStyle name="20% - Accent1 8 2 2 2" xfId="6051" xr:uid="{2BDB5052-A31C-4DC1-AB46-F64DFB8E0A7B}"/>
    <cellStyle name="20% - Accent1 8 2 3" xfId="1573" xr:uid="{D8E35B57-5B6C-442E-A11A-D1708388A985}"/>
    <cellStyle name="20% - Accent1 8 2 3 2" xfId="5189" xr:uid="{87E8C292-5F83-4AD4-8504-DE50000DBDEE}"/>
    <cellStyle name="20% - Accent1 8 2 4" xfId="3435" xr:uid="{3206030A-AC28-42EB-9505-213B47986634}"/>
    <cellStyle name="20% - Accent1 8 2 4 2" xfId="6933" xr:uid="{86D9FC79-0DDF-4B72-955C-5DCF29255138}"/>
    <cellStyle name="20% - Accent1 8 2 5" xfId="4309" xr:uid="{3174D23A-FF2D-4297-A3CB-BE36F0A16A88}"/>
    <cellStyle name="20% - Accent1 8 3" xfId="2074" xr:uid="{01C63C65-2A76-4BB9-A5D4-0D108DC18EDE}"/>
    <cellStyle name="20% - Accent1 8 3 2" xfId="5621" xr:uid="{62571FBD-D4B0-495E-94CF-089A79DCDFB7}"/>
    <cellStyle name="20% - Accent1 8 4" xfId="1143" xr:uid="{30FEEE53-79B2-4423-BC98-631FDC462BF1}"/>
    <cellStyle name="20% - Accent1 8 4 2" xfId="4759" xr:uid="{8792D444-46E5-42B2-9215-2581B08EEA6D}"/>
    <cellStyle name="20% - Accent1 8 5" xfId="3005" xr:uid="{EC11A856-8FD9-4D0D-B89F-C36ED36FEA89}"/>
    <cellStyle name="20% - Accent1 8 5 2" xfId="6503" xr:uid="{FB11AA0C-4DE6-41C6-AC41-0A23CBCF0BE7}"/>
    <cellStyle name="20% - Accent1 8 6" xfId="3877" xr:uid="{E01A0664-663E-4ED3-9A8E-30F6F07AD2AA}"/>
    <cellStyle name="20% - Accent1 9" xfId="223" xr:uid="{B8AAEA00-7FF6-4FC4-9D8C-1017F0373A30}"/>
    <cellStyle name="20% - Accent1 9 2" xfId="712" xr:uid="{071E9FB6-A624-4AAE-9526-B25D6A1F9A96}"/>
    <cellStyle name="20% - Accent1 9 2 2" xfId="2572" xr:uid="{55FA0AFA-DEC3-49AD-AE52-10955BDE8053}"/>
    <cellStyle name="20% - Accent1 9 2 2 2" xfId="6071" xr:uid="{CB3E3A5F-F061-47E7-A41F-8DDAC337B9ED}"/>
    <cellStyle name="20% - Accent1 9 2 3" xfId="1593" xr:uid="{B6CDA730-489B-48F6-A394-957500E97825}"/>
    <cellStyle name="20% - Accent1 9 2 3 2" xfId="5209" xr:uid="{375993AA-40FA-4A5B-82EF-59981425FEF6}"/>
    <cellStyle name="20% - Accent1 9 2 4" xfId="3455" xr:uid="{BDA622CB-70A7-4554-8037-8B38F03D779E}"/>
    <cellStyle name="20% - Accent1 9 2 4 2" xfId="6953" xr:uid="{00C49D84-661E-444F-9785-110805C0908F}"/>
    <cellStyle name="20% - Accent1 9 2 5" xfId="4329" xr:uid="{2368AC89-EEAC-42F0-8E30-0F96D87F3ECC}"/>
    <cellStyle name="20% - Accent1 9 3" xfId="2094" xr:uid="{B4C119B4-EC48-430A-A358-394F55F1562A}"/>
    <cellStyle name="20% - Accent1 9 3 2" xfId="5641" xr:uid="{7D51A355-DADE-4CED-B518-260AA994863B}"/>
    <cellStyle name="20% - Accent1 9 4" xfId="1163" xr:uid="{27858B22-528B-4FA4-834A-D6B931779A4F}"/>
    <cellStyle name="20% - Accent1 9 4 2" xfId="4779" xr:uid="{B1F36FB6-D702-42C3-9078-C5EF9B4E1564}"/>
    <cellStyle name="20% - Accent1 9 5" xfId="3025" xr:uid="{42AFE5B9-D58F-430A-960E-A55F8EDAAAB2}"/>
    <cellStyle name="20% - Accent1 9 5 2" xfId="6523" xr:uid="{2CF1E79E-EC4E-4F6D-87E7-77B7D9172BA7}"/>
    <cellStyle name="20% - Accent1 9 6" xfId="3897" xr:uid="{FECB1642-8740-4788-84C2-9A3F04F6964E}"/>
    <cellStyle name="20% - Accent2" xfId="29" builtinId="34" customBuiltin="1"/>
    <cellStyle name="20% - Accent2 10" xfId="246" xr:uid="{7684E554-FB10-428D-A2ED-D414F5D19505}"/>
    <cellStyle name="20% - Accent2 10 2" xfId="735" xr:uid="{EA175C8B-57B5-4F5C-9380-6A35C5533F47}"/>
    <cellStyle name="20% - Accent2 10 2 2" xfId="2595" xr:uid="{3F1BC3ED-973B-4F2E-A906-D0C87B590566}"/>
    <cellStyle name="20% - Accent2 10 2 2 2" xfId="6094" xr:uid="{A38C9957-C202-4103-A0C0-13608D785461}"/>
    <cellStyle name="20% - Accent2 10 2 3" xfId="1616" xr:uid="{45618CC3-2DD2-4E28-BCA8-421C32388CFC}"/>
    <cellStyle name="20% - Accent2 10 2 3 2" xfId="5232" xr:uid="{730EE356-B05B-4370-A21A-C065E30A29BC}"/>
    <cellStyle name="20% - Accent2 10 2 4" xfId="3478" xr:uid="{773B41A8-17E2-488A-AB49-3A3282AA2B75}"/>
    <cellStyle name="20% - Accent2 10 2 4 2" xfId="6976" xr:uid="{E63CC263-DD47-4237-A883-63183B46AD59}"/>
    <cellStyle name="20% - Accent2 10 2 5" xfId="4352" xr:uid="{93747803-EF4E-4BCC-9DA2-B8A3D618D640}"/>
    <cellStyle name="20% - Accent2 10 3" xfId="2117" xr:uid="{5ECB2861-3C7A-47DC-BE81-C3913AD52463}"/>
    <cellStyle name="20% - Accent2 10 3 2" xfId="5664" xr:uid="{AFD88F4B-1E26-42F3-BA0C-04220885DD1F}"/>
    <cellStyle name="20% - Accent2 10 4" xfId="1186" xr:uid="{EE519A07-96B5-48BA-9353-1CEDA9B3CA1B}"/>
    <cellStyle name="20% - Accent2 10 4 2" xfId="4802" xr:uid="{61A7086A-3DDB-4BF9-80B9-0E5F46BDE8F6}"/>
    <cellStyle name="20% - Accent2 10 5" xfId="3048" xr:uid="{D909994C-C195-4F95-AE62-55F717F94388}"/>
    <cellStyle name="20% - Accent2 10 5 2" xfId="6546" xr:uid="{15B94E11-DC3C-472E-950A-074A5E4158B9}"/>
    <cellStyle name="20% - Accent2 10 6" xfId="3920" xr:uid="{569BC540-845F-448B-9F9B-0152414EF7E1}"/>
    <cellStyle name="20% - Accent2 11" xfId="268" xr:uid="{2A8B9279-554F-4657-B1C1-37BB7E1B92E8}"/>
    <cellStyle name="20% - Accent2 11 2" xfId="755" xr:uid="{93D7A4C8-899A-49A9-A197-8AB49252787D}"/>
    <cellStyle name="20% - Accent2 11 2 2" xfId="2615" xr:uid="{4E485AB4-9923-47F0-BCA0-2F2BCFC661AD}"/>
    <cellStyle name="20% - Accent2 11 2 2 2" xfId="6114" xr:uid="{3A6DDF82-E9A9-41E0-9593-212C94A608AD}"/>
    <cellStyle name="20% - Accent2 11 2 3" xfId="1636" xr:uid="{72B0AD45-7F72-4C67-B87A-693807667FDD}"/>
    <cellStyle name="20% - Accent2 11 2 3 2" xfId="5252" xr:uid="{7F73AD50-B209-4E76-89AD-A4BAAB8DD544}"/>
    <cellStyle name="20% - Accent2 11 2 4" xfId="3498" xr:uid="{9F3296E2-6D52-410C-A1D2-ACD7AF5F3BC0}"/>
    <cellStyle name="20% - Accent2 11 2 4 2" xfId="6996" xr:uid="{7C1A903B-5592-4873-A0AF-29A82CF40123}"/>
    <cellStyle name="20% - Accent2 11 2 5" xfId="4372" xr:uid="{8218D927-4990-4F31-96C6-DA6A8810633E}"/>
    <cellStyle name="20% - Accent2 11 3" xfId="2137" xr:uid="{19B6184F-5AB7-47E3-81F2-45217376F3CB}"/>
    <cellStyle name="20% - Accent2 11 3 2" xfId="5684" xr:uid="{863CF80A-5F0F-479A-9D92-09D47228F5FD}"/>
    <cellStyle name="20% - Accent2 11 4" xfId="1206" xr:uid="{520EA85C-41C4-4B2A-BDD5-82D8CC34FF5C}"/>
    <cellStyle name="20% - Accent2 11 4 2" xfId="4822" xr:uid="{6D190020-3D5F-429A-A1FE-3514025D3A07}"/>
    <cellStyle name="20% - Accent2 11 5" xfId="3068" xr:uid="{0EA1EE3D-93EE-4C9C-9CD3-9906B5D2284F}"/>
    <cellStyle name="20% - Accent2 11 5 2" xfId="6566" xr:uid="{989FAC5E-2752-42FF-AF38-0AB3CB6295F0}"/>
    <cellStyle name="20% - Accent2 11 6" xfId="3940" xr:uid="{06E7FB60-E03A-4771-847F-0003A0AE6BC6}"/>
    <cellStyle name="20% - Accent2 12" xfId="289" xr:uid="{EBDF81A0-7969-492A-B7FD-1EB684614906}"/>
    <cellStyle name="20% - Accent2 12 2" xfId="776" xr:uid="{C678360B-5989-441F-9401-2E75ED41E2DC}"/>
    <cellStyle name="20% - Accent2 12 2 2" xfId="2636" xr:uid="{19761425-0992-4A78-8CE1-0D92B66D9FE8}"/>
    <cellStyle name="20% - Accent2 12 2 2 2" xfId="6135" xr:uid="{E03C6754-0381-4573-8181-0855C795929D}"/>
    <cellStyle name="20% - Accent2 12 2 3" xfId="1657" xr:uid="{DE38F3F3-3D12-47F3-9C2E-E92C3B0BFB5D}"/>
    <cellStyle name="20% - Accent2 12 2 3 2" xfId="5273" xr:uid="{9680F614-8EA5-406B-8E21-0ADD2EC33C17}"/>
    <cellStyle name="20% - Accent2 12 2 4" xfId="3519" xr:uid="{36534218-8CB1-4CBD-BBFE-45182E833A86}"/>
    <cellStyle name="20% - Accent2 12 2 4 2" xfId="7017" xr:uid="{CCA801DF-F914-4AA0-969A-66FC77A7FC6D}"/>
    <cellStyle name="20% - Accent2 12 2 5" xfId="4393" xr:uid="{EBE68F69-82C3-4F25-BFE3-0BFA72FE9538}"/>
    <cellStyle name="20% - Accent2 12 3" xfId="2158" xr:uid="{6B7B8948-C92D-4BF3-AE1C-1077AB896848}"/>
    <cellStyle name="20% - Accent2 12 3 2" xfId="5705" xr:uid="{C8A33044-89F3-450E-984D-B5694501F771}"/>
    <cellStyle name="20% - Accent2 12 4" xfId="1227" xr:uid="{2D450A29-95E3-4BF3-B22C-AC85C0C66878}"/>
    <cellStyle name="20% - Accent2 12 4 2" xfId="4843" xr:uid="{3FF9880F-DD02-408D-A65B-40650E4430E7}"/>
    <cellStyle name="20% - Accent2 12 5" xfId="3089" xr:uid="{0599408D-62D3-4886-92D6-FDB3CB6271CC}"/>
    <cellStyle name="20% - Accent2 12 5 2" xfId="6587" xr:uid="{DBFDCCC0-40F0-4DB3-916F-A0A27526BA34}"/>
    <cellStyle name="20% - Accent2 12 6" xfId="3961" xr:uid="{17EC61EC-51CC-4900-9BA3-0EC20DCF5C06}"/>
    <cellStyle name="20% - Accent2 13" xfId="310" xr:uid="{FFBCC09F-EC57-4184-BAC1-0AA0FD3C3D0B}"/>
    <cellStyle name="20% - Accent2 13 2" xfId="797" xr:uid="{9F5BDEAB-495B-4ADD-95E2-FF9DF822217E}"/>
    <cellStyle name="20% - Accent2 13 2 2" xfId="2657" xr:uid="{03097671-882C-44C9-B377-7EE80C2C1F1C}"/>
    <cellStyle name="20% - Accent2 13 2 2 2" xfId="6156" xr:uid="{BDA90501-3686-42E4-A39E-C06D10F50DF8}"/>
    <cellStyle name="20% - Accent2 13 2 3" xfId="1678" xr:uid="{1611A2EE-210C-41DA-84D2-53241C0C192F}"/>
    <cellStyle name="20% - Accent2 13 2 3 2" xfId="5294" xr:uid="{8FC12F9B-66BA-491E-B253-669D3901A57C}"/>
    <cellStyle name="20% - Accent2 13 2 4" xfId="3540" xr:uid="{7B7EDBED-7FEB-478D-84A4-518E94B47004}"/>
    <cellStyle name="20% - Accent2 13 2 4 2" xfId="7038" xr:uid="{82E093AD-4B4F-43E3-88FD-90746BA241F0}"/>
    <cellStyle name="20% - Accent2 13 2 5" xfId="4414" xr:uid="{A56D03B0-C4A7-436F-A133-CB35A781030B}"/>
    <cellStyle name="20% - Accent2 13 3" xfId="2179" xr:uid="{5DB377FD-DC9E-427D-B80B-01BC0619D1FF}"/>
    <cellStyle name="20% - Accent2 13 3 2" xfId="5726" xr:uid="{4F0E271A-5F31-4584-871F-A14A641DEA82}"/>
    <cellStyle name="20% - Accent2 13 4" xfId="1248" xr:uid="{563B13E3-2B85-4EE1-A85B-0474D43930CF}"/>
    <cellStyle name="20% - Accent2 13 4 2" xfId="4864" xr:uid="{9551B1F1-6605-4BD5-A87F-A9AEA28BF0F2}"/>
    <cellStyle name="20% - Accent2 13 5" xfId="3110" xr:uid="{8461FE79-C0F3-4F87-9DD8-80F67E7E6E4D}"/>
    <cellStyle name="20% - Accent2 13 5 2" xfId="6608" xr:uid="{5B1D08FD-6C01-46B8-98BB-15CEA91BCD8B}"/>
    <cellStyle name="20% - Accent2 13 6" xfId="3982" xr:uid="{22A2F23A-73C2-408D-9E01-1DC34098333A}"/>
    <cellStyle name="20% - Accent2 14" xfId="331" xr:uid="{5BA7CB50-6D8F-48A8-B5D1-973F4DCEE1A9}"/>
    <cellStyle name="20% - Accent2 14 2" xfId="818" xr:uid="{A81F82A0-B3D6-499E-B0E8-248958FC4D04}"/>
    <cellStyle name="20% - Accent2 14 2 2" xfId="2678" xr:uid="{F388B69F-762F-41E6-A138-F3840C102B3B}"/>
    <cellStyle name="20% - Accent2 14 2 2 2" xfId="6176" xr:uid="{B8604CA5-70CA-4804-B2D6-72489C7C14CA}"/>
    <cellStyle name="20% - Accent2 14 2 3" xfId="1698" xr:uid="{CD2D2C9D-6E6F-4BBA-B155-12244F40BFB4}"/>
    <cellStyle name="20% - Accent2 14 2 3 2" xfId="5314" xr:uid="{0EC235EA-409E-4194-B74D-ABC8B2776332}"/>
    <cellStyle name="20% - Accent2 14 2 4" xfId="3560" xr:uid="{3B9EAE00-D420-4F68-8659-AD2500C7D3F3}"/>
    <cellStyle name="20% - Accent2 14 2 4 2" xfId="7058" xr:uid="{6996B42F-FCB5-4B41-8CC4-1E5CF8B8F8F1}"/>
    <cellStyle name="20% - Accent2 14 2 5" xfId="4434" xr:uid="{6FAC7ADD-7F53-4B05-AC26-63586E9A6D71}"/>
    <cellStyle name="20% - Accent2 14 3" xfId="2200" xr:uid="{7AA467C6-3BDF-4465-80EB-8CFF0B9DE101}"/>
    <cellStyle name="20% - Accent2 14 3 2" xfId="5746" xr:uid="{CFFD9ED4-804D-4682-92B2-651FED7D86F0}"/>
    <cellStyle name="20% - Accent2 14 4" xfId="1268" xr:uid="{25FD9F66-0E97-49C3-B483-6FF7E0C8E167}"/>
    <cellStyle name="20% - Accent2 14 4 2" xfId="4884" xr:uid="{CA0C86F2-4BCF-445F-B902-507D945605A0}"/>
    <cellStyle name="20% - Accent2 14 5" xfId="3130" xr:uid="{FA31AF05-B290-4A3A-8264-1558E39D138B}"/>
    <cellStyle name="20% - Accent2 14 5 2" xfId="6628" xr:uid="{1C521FDF-9E29-481B-AD93-027EEB3A7BCB}"/>
    <cellStyle name="20% - Accent2 14 6" xfId="4003" xr:uid="{CB99A9B3-6E1E-4257-A9E5-2E838D5D82A2}"/>
    <cellStyle name="20% - Accent2 15" xfId="352" xr:uid="{B87E6442-80C6-4ECF-B638-3FA659EC04A2}"/>
    <cellStyle name="20% - Accent2 15 2" xfId="839" xr:uid="{E9FA0C4A-E74E-46AE-B0C7-30D0AA0D9309}"/>
    <cellStyle name="20% - Accent2 15 2 2" xfId="2699" xr:uid="{414961BD-E84D-4286-8575-5ADC0E4490D2}"/>
    <cellStyle name="20% - Accent2 15 2 2 2" xfId="6197" xr:uid="{C0084074-077B-41A2-BBD2-801A536472BB}"/>
    <cellStyle name="20% - Accent2 15 2 3" xfId="1719" xr:uid="{5C94232B-13DE-42FB-B5BA-A6429EA751DA}"/>
    <cellStyle name="20% - Accent2 15 2 3 2" xfId="5335" xr:uid="{AF4A2E01-506D-4B53-BC91-3D792BD2AEF3}"/>
    <cellStyle name="20% - Accent2 15 2 4" xfId="3581" xr:uid="{67DD1704-76C3-45B8-878C-7E13F687512F}"/>
    <cellStyle name="20% - Accent2 15 2 4 2" xfId="7079" xr:uid="{8CCE6BAD-EAD7-4AEF-8B01-F8EE72025A9B}"/>
    <cellStyle name="20% - Accent2 15 2 5" xfId="4455" xr:uid="{F834D680-728A-474F-B91E-E64ADA430D25}"/>
    <cellStyle name="20% - Accent2 15 3" xfId="2221" xr:uid="{02D9F24E-34D2-49AB-B34A-7144DDC0069E}"/>
    <cellStyle name="20% - Accent2 15 3 2" xfId="5767" xr:uid="{BAB7F163-3E1A-4F85-AE6F-7CE6DD86565A}"/>
    <cellStyle name="20% - Accent2 15 4" xfId="1289" xr:uid="{C2C624FE-DE5F-4931-BD1C-9DEB7A3B77AF}"/>
    <cellStyle name="20% - Accent2 15 4 2" xfId="4905" xr:uid="{47E116C6-D21F-4F80-8905-E30F632E207E}"/>
    <cellStyle name="20% - Accent2 15 5" xfId="3151" xr:uid="{DC063D1B-0C88-4D8F-B409-E4ED13B5EDC6}"/>
    <cellStyle name="20% - Accent2 15 5 2" xfId="6649" xr:uid="{1132F5DB-D2B7-40B7-AC0A-BF2D6F47BA4D}"/>
    <cellStyle name="20% - Accent2 15 6" xfId="4024" xr:uid="{EBAC3B70-8B08-4204-8219-8C3197E686BA}"/>
    <cellStyle name="20% - Accent2 16" xfId="373" xr:uid="{0E756AA9-B0D6-49A6-90A9-B454FF125646}"/>
    <cellStyle name="20% - Accent2 16 2" xfId="860" xr:uid="{E7CB868C-6E03-4CFE-B202-D5E2FF4BD271}"/>
    <cellStyle name="20% - Accent2 16 2 2" xfId="2720" xr:uid="{DBD03706-87DF-4A85-AC22-9011B8F11684}"/>
    <cellStyle name="20% - Accent2 16 2 2 2" xfId="6218" xr:uid="{26202062-5D0B-417A-8945-C4854B80CAFD}"/>
    <cellStyle name="20% - Accent2 16 2 3" xfId="1740" xr:uid="{732D19BA-DEE9-4439-ADBB-44E0943A985E}"/>
    <cellStyle name="20% - Accent2 16 2 3 2" xfId="5356" xr:uid="{2DD137CE-F6C8-4128-A01D-6D4546315D74}"/>
    <cellStyle name="20% - Accent2 16 2 4" xfId="3602" xr:uid="{A96599F0-DD29-4A11-9805-9BBD891F4DFD}"/>
    <cellStyle name="20% - Accent2 16 2 4 2" xfId="7100" xr:uid="{79B0A77F-B2C1-4417-820B-53FFC3E830BA}"/>
    <cellStyle name="20% - Accent2 16 2 5" xfId="4476" xr:uid="{4DF5290E-1D5C-4AE2-9475-37FEED82311C}"/>
    <cellStyle name="20% - Accent2 16 3" xfId="2242" xr:uid="{15DA936F-58D1-4933-BFC5-7F66616A9958}"/>
    <cellStyle name="20% - Accent2 16 3 2" xfId="5788" xr:uid="{8E3FC7E6-4DA4-4D1F-B754-BDC21E276B2D}"/>
    <cellStyle name="20% - Accent2 16 4" xfId="1310" xr:uid="{BF24B002-93DE-4383-A296-271075A2E9BA}"/>
    <cellStyle name="20% - Accent2 16 4 2" xfId="4926" xr:uid="{6E46A76F-C386-47F1-BE3A-613D354CF01E}"/>
    <cellStyle name="20% - Accent2 16 5" xfId="3172" xr:uid="{9B3241DD-ED61-4A9F-9358-EF6BFBEAFBF9}"/>
    <cellStyle name="20% - Accent2 16 5 2" xfId="6670" xr:uid="{305F6BBA-C0A1-4451-86FD-29311EFA7BE8}"/>
    <cellStyle name="20% - Accent2 16 6" xfId="4045" xr:uid="{D5E3D6F5-0C81-4582-9DBB-5278C7393A53}"/>
    <cellStyle name="20% - Accent2 17" xfId="394" xr:uid="{5040A6B2-145C-4BAB-8357-2938E3EC05F5}"/>
    <cellStyle name="20% - Accent2 17 2" xfId="880" xr:uid="{AD179C3F-420A-4861-B240-B745F9E9C9E6}"/>
    <cellStyle name="20% - Accent2 17 2 2" xfId="2740" xr:uid="{9A443EE4-B813-4B3C-B530-001A80577FD6}"/>
    <cellStyle name="20% - Accent2 17 2 2 2" xfId="6238" xr:uid="{81AC9158-03F3-44FD-975F-6AF8517EDDDB}"/>
    <cellStyle name="20% - Accent2 17 2 3" xfId="1760" xr:uid="{A7E8138F-572F-4106-A2B5-7F1E03B5CB7F}"/>
    <cellStyle name="20% - Accent2 17 2 3 2" xfId="5376" xr:uid="{65A35A4D-B9E9-406F-B183-DB10D217351B}"/>
    <cellStyle name="20% - Accent2 17 2 4" xfId="3622" xr:uid="{70FAEA8C-7B2B-4D3C-9AF5-369F4FD0FF8E}"/>
    <cellStyle name="20% - Accent2 17 2 4 2" xfId="7120" xr:uid="{CF527A3B-2D07-4A62-B778-6D09E94B5E5B}"/>
    <cellStyle name="20% - Accent2 17 2 5" xfId="4496" xr:uid="{864BD7FA-EBE9-4332-A6E8-5C65E47583B1}"/>
    <cellStyle name="20% - Accent2 17 3" xfId="2263" xr:uid="{11230D4C-9433-48A9-B659-FA376DC7483B}"/>
    <cellStyle name="20% - Accent2 17 3 2" xfId="5808" xr:uid="{2D6DDFB2-7F7C-452C-A11C-ABFCFCE5378A}"/>
    <cellStyle name="20% - Accent2 17 4" xfId="1330" xr:uid="{AE667D0E-907A-4A70-BFCC-8B74CD5CEF69}"/>
    <cellStyle name="20% - Accent2 17 4 2" xfId="4946" xr:uid="{C8DC3BED-5A4C-44D3-879E-A7D761F31BBB}"/>
    <cellStyle name="20% - Accent2 17 5" xfId="3192" xr:uid="{B17C2E98-DA68-453C-996F-03C5281355EF}"/>
    <cellStyle name="20% - Accent2 17 5 2" xfId="6690" xr:uid="{37466863-7395-4182-89E2-EE4412E5CFE2}"/>
    <cellStyle name="20% - Accent2 17 6" xfId="4065" xr:uid="{A0E27372-9B57-4AD1-8D54-9FE3A2C9AEFC}"/>
    <cellStyle name="20% - Accent2 18" xfId="414" xr:uid="{04C73264-64DE-41F5-8039-7553BA84E8CB}"/>
    <cellStyle name="20% - Accent2 18 2" xfId="900" xr:uid="{3EF8D2DA-0E3C-4AA4-BB62-37AE8A3B7579}"/>
    <cellStyle name="20% - Accent2 18 2 2" xfId="2760" xr:uid="{BBA77C2A-F6AD-4E8F-88FC-BC749197FCAE}"/>
    <cellStyle name="20% - Accent2 18 2 2 2" xfId="6258" xr:uid="{2284704B-1A73-4BC6-B849-0127E6B65F9A}"/>
    <cellStyle name="20% - Accent2 18 2 3" xfId="1780" xr:uid="{CB46B7E3-E549-4B6D-9D1D-FA55D4AED0D3}"/>
    <cellStyle name="20% - Accent2 18 2 3 2" xfId="5396" xr:uid="{05065D3C-B70B-462D-8754-97D55E64D161}"/>
    <cellStyle name="20% - Accent2 18 2 4" xfId="3642" xr:uid="{61532D02-8BA6-4D2E-A751-29EBEE09BC4D}"/>
    <cellStyle name="20% - Accent2 18 2 4 2" xfId="7140" xr:uid="{600E4ADF-069B-4E52-949E-BC14D58BCFB9}"/>
    <cellStyle name="20% - Accent2 18 2 5" xfId="4516" xr:uid="{E2A2A6E3-B69B-44AB-92D4-BF13C8F1049E}"/>
    <cellStyle name="20% - Accent2 18 3" xfId="2283" xr:uid="{92B5BFC1-A30B-46C3-B499-074288E31390}"/>
    <cellStyle name="20% - Accent2 18 3 2" xfId="5828" xr:uid="{6D0BB142-D1EC-4875-BA55-E3157CE9F502}"/>
    <cellStyle name="20% - Accent2 18 4" xfId="1350" xr:uid="{C3ADF143-EC84-45B3-8644-986D3EE68B18}"/>
    <cellStyle name="20% - Accent2 18 4 2" xfId="4966" xr:uid="{7753F055-C155-4FC3-AE75-C07C6E043492}"/>
    <cellStyle name="20% - Accent2 18 5" xfId="3212" xr:uid="{43782633-DBEB-46A1-A29D-F7E6B2A46C91}"/>
    <cellStyle name="20% - Accent2 18 5 2" xfId="6710" xr:uid="{C4670ADA-2E50-4B7E-8C97-53E2BA708FDD}"/>
    <cellStyle name="20% - Accent2 18 6" xfId="4085" xr:uid="{1F93CAF7-69BB-4E19-8074-E77AFE16A9EE}"/>
    <cellStyle name="20% - Accent2 19" xfId="491" xr:uid="{43692DF4-BCE8-4B3D-9357-5146A8F59895}"/>
    <cellStyle name="20% - Accent2 19 2" xfId="934" xr:uid="{5C8333E1-615A-48EB-93EF-A7AA65A22959}"/>
    <cellStyle name="20% - Accent2 19 2 2" xfId="2794" xr:uid="{8CDD973B-2817-4B82-B3D5-94410107FD11}"/>
    <cellStyle name="20% - Accent2 19 2 2 2" xfId="6292" xr:uid="{C2DC7A3A-B0DB-44F9-94FF-7E3319F90BD4}"/>
    <cellStyle name="20% - Accent2 19 2 3" xfId="1814" xr:uid="{9E40E573-C029-4A2C-A21C-9DE17F4C5E7F}"/>
    <cellStyle name="20% - Accent2 19 2 3 2" xfId="5430" xr:uid="{F6BFAB97-AFBE-40FB-83A6-B8B34F886DD7}"/>
    <cellStyle name="20% - Accent2 19 2 4" xfId="3676" xr:uid="{A4CF8411-0F33-4107-B004-A3FE941B7E1E}"/>
    <cellStyle name="20% - Accent2 19 2 4 2" xfId="7174" xr:uid="{23742AF1-2D78-4A09-809A-21BFE90905B4}"/>
    <cellStyle name="20% - Accent2 19 2 5" xfId="4550" xr:uid="{B786A5AD-D3B3-47A9-A131-DAAE534C2C2D}"/>
    <cellStyle name="20% - Accent2 19 3" xfId="2351" xr:uid="{E3C05302-648B-493E-AEF2-94690759A20C}"/>
    <cellStyle name="20% - Accent2 19 3 2" xfId="5862" xr:uid="{7466BBB4-4E9F-46F3-AD90-B547445BCBF0}"/>
    <cellStyle name="20% - Accent2 19 4" xfId="1384" xr:uid="{86035016-FE9F-420A-BBB9-67046A03EE51}"/>
    <cellStyle name="20% - Accent2 19 4 2" xfId="5000" xr:uid="{F6E1763B-BB2E-4F4B-97E5-E674511B60A9}"/>
    <cellStyle name="20% - Accent2 19 5" xfId="3246" xr:uid="{8D1FFC52-12A7-492B-B99D-B49F8259C22F}"/>
    <cellStyle name="20% - Accent2 19 5 2" xfId="6744" xr:uid="{1624FBFC-742D-45EB-9F9A-F86FADB00D11}"/>
    <cellStyle name="20% - Accent2 19 6" xfId="4119" xr:uid="{2D8A0F5B-0AE8-476F-8140-B0FE5E7814EB}"/>
    <cellStyle name="20% - Accent2 2" xfId="65" xr:uid="{00000000-0005-0000-0000-00003B000000}"/>
    <cellStyle name="20% - Accent2 2 2" xfId="564" xr:uid="{7CCA5ECE-5AB6-42B1-938B-A26142B93BD7}"/>
    <cellStyle name="20% - Accent2 2 2 2" xfId="2424" xr:uid="{6E6A9FC3-C5DF-4924-B308-0E2049624563}"/>
    <cellStyle name="20% - Accent2 2 2 2 2" xfId="5923" xr:uid="{3F601A50-D3EE-463A-A5FA-6CDAB5F1B17D}"/>
    <cellStyle name="20% - Accent2 2 2 3" xfId="1445" xr:uid="{A1A21663-F460-47E1-87F6-1DDBF5490257}"/>
    <cellStyle name="20% - Accent2 2 2 3 2" xfId="5061" xr:uid="{8307ABB6-120D-4C8E-BAA6-879C0EE236E5}"/>
    <cellStyle name="20% - Accent2 2 2 4" xfId="3307" xr:uid="{695361F1-5B00-4F7B-95D7-DDA768571F4F}"/>
    <cellStyle name="20% - Accent2 2 2 4 2" xfId="6805" xr:uid="{A33DBFC1-1035-41CD-9EBF-A8BB3EACD307}"/>
    <cellStyle name="20% - Accent2 2 2 5" xfId="4181" xr:uid="{E0CCE8FA-5193-49E9-99B5-222657CF04EB}"/>
    <cellStyle name="20% - Accent2 2 3" xfId="1936" xr:uid="{83B1293C-7FC0-48B0-8A94-7689F88A2E41}"/>
    <cellStyle name="20% - Accent2 2 3 2" xfId="5493" xr:uid="{35697B61-9876-4D89-8C89-23C360F590B0}"/>
    <cellStyle name="20% - Accent2 2 4" xfId="1015" xr:uid="{1CD12FFA-0C69-45E1-B068-05D60AA1535D}"/>
    <cellStyle name="20% - Accent2 2 4 2" xfId="4631" xr:uid="{CDD02215-1F49-4D30-992F-ACA83A01882E}"/>
    <cellStyle name="20% - Accent2 2 5" xfId="2877" xr:uid="{30B19876-1F5C-4007-93F2-77E9B8C6C078}"/>
    <cellStyle name="20% - Accent2 2 5 2" xfId="6375" xr:uid="{BCAF509B-E3B3-4461-944D-A879FF629F28}"/>
    <cellStyle name="20% - Accent2 2 6" xfId="3749" xr:uid="{3271A209-FC08-499E-9CCD-59409043B78B}"/>
    <cellStyle name="20% - Accent2 20" xfId="511" xr:uid="{83A8F82E-4009-46E9-8F19-DA95A32D4B8C}"/>
    <cellStyle name="20% - Accent2 20 2" xfId="954" xr:uid="{8D93547B-53BF-4D2F-BA5F-BF287FD1C68A}"/>
    <cellStyle name="20% - Accent2 20 2 2" xfId="2814" xr:uid="{A1DEF8B1-D5E7-4E45-972D-2640AFEB5EDC}"/>
    <cellStyle name="20% - Accent2 20 2 2 2" xfId="6312" xr:uid="{2536B717-EEE1-45F7-9D55-1271C969B21A}"/>
    <cellStyle name="20% - Accent2 20 2 3" xfId="1834" xr:uid="{CB15DEA4-8219-4DAE-8460-E04CA15B7B55}"/>
    <cellStyle name="20% - Accent2 20 2 3 2" xfId="5450" xr:uid="{4899D119-09B6-41E8-92D9-2730CFC500D2}"/>
    <cellStyle name="20% - Accent2 20 2 4" xfId="3696" xr:uid="{2E29A2A6-71FD-419E-92F5-1BD4C22C2E7F}"/>
    <cellStyle name="20% - Accent2 20 2 4 2" xfId="7194" xr:uid="{DD2C88A8-E0C6-4C87-BE22-ADAED06A915B}"/>
    <cellStyle name="20% - Accent2 20 2 5" xfId="4570" xr:uid="{27E93C4F-82EB-418E-9126-BFDF7EBC3440}"/>
    <cellStyle name="20% - Accent2 20 3" xfId="2371" xr:uid="{E98EF7FB-95EE-4A9A-9BCF-BE54948E85B3}"/>
    <cellStyle name="20% - Accent2 20 3 2" xfId="5882" xr:uid="{B94AA277-CC16-4FB9-AD1B-54275DE777E3}"/>
    <cellStyle name="20% - Accent2 20 4" xfId="1404" xr:uid="{2D1F7600-0E52-4B48-8494-DC6FB39B6D8D}"/>
    <cellStyle name="20% - Accent2 20 4 2" xfId="5020" xr:uid="{570FACE1-6E13-422D-857A-127EA6C29957}"/>
    <cellStyle name="20% - Accent2 20 5" xfId="3266" xr:uid="{6FA907E1-1070-472A-ABCA-28B3DC2629C4}"/>
    <cellStyle name="20% - Accent2 20 5 2" xfId="6764" xr:uid="{1E5D37E4-FD6B-4472-B1A5-9B6CF099B408}"/>
    <cellStyle name="20% - Accent2 20 6" xfId="4139" xr:uid="{C9B044EB-3BE5-4311-A721-B163863946EA}"/>
    <cellStyle name="20% - Accent2 21" xfId="529" xr:uid="{9CCBCCDB-AD16-4A30-BF01-50A9BE831AB7}"/>
    <cellStyle name="20% - Accent2 21 2" xfId="2389" xr:uid="{0FDD6F84-CC75-4597-A2EE-2D3904E1002D}"/>
    <cellStyle name="20% - Accent2 21 2 2" xfId="5900" xr:uid="{D9AFCDED-0C06-4444-8CCE-064E68245B56}"/>
    <cellStyle name="20% - Accent2 21 3" xfId="1422" xr:uid="{4F6E25FE-2C38-495B-8DB6-0DF0C2A8B38B}"/>
    <cellStyle name="20% - Accent2 21 3 2" xfId="5038" xr:uid="{5751F5D0-7754-4EE6-915F-C6C1F1873736}"/>
    <cellStyle name="20% - Accent2 21 4" xfId="3284" xr:uid="{C0A9BFD7-CF2F-4297-984E-FDAC4F0E7992}"/>
    <cellStyle name="20% - Accent2 21 4 2" xfId="6782" xr:uid="{2CE733B7-76A9-486E-9941-79976FABCF1E}"/>
    <cellStyle name="20% - Accent2 21 5" xfId="4157" xr:uid="{FE047738-E353-4E98-8335-67ADA5CC88BD}"/>
    <cellStyle name="20% - Accent2 22" xfId="974" xr:uid="{FAE2E165-B969-400C-80AD-433649E2EA9B}"/>
    <cellStyle name="20% - Accent2 22 2" xfId="2834" xr:uid="{041BD638-7DA0-4619-9A4E-CC313DA556D0}"/>
    <cellStyle name="20% - Accent2 22 2 2" xfId="6332" xr:uid="{21B2E481-02EF-4F45-A9B7-181092983FC3}"/>
    <cellStyle name="20% - Accent2 22 3" xfId="4590" xr:uid="{BEF02615-4AD1-4B99-8308-96845CCDC67B}"/>
    <cellStyle name="20% - Accent2 23" xfId="1904" xr:uid="{F10F857A-131B-4623-BBB0-BCBBBA045FE5}"/>
    <cellStyle name="20% - Accent2 23 2" xfId="5470" xr:uid="{E7BB5FAE-44BA-4F37-9270-51248B9C62A3}"/>
    <cellStyle name="20% - Accent2 24" xfId="992" xr:uid="{76042ADE-F180-4074-BECA-A897791994C6}"/>
    <cellStyle name="20% - Accent2 24 2" xfId="4608" xr:uid="{C0652DDE-D49D-48D7-97B8-DA12E06FE5D4}"/>
    <cellStyle name="20% - Accent2 25" xfId="2854" xr:uid="{7C47333B-4A54-4141-8E78-852D2017DBBB}"/>
    <cellStyle name="20% - Accent2 25 2" xfId="6352" xr:uid="{6823B65D-9230-4D10-BFDE-DCA2534A2951}"/>
    <cellStyle name="20% - Accent2 26" xfId="3714" xr:uid="{637CF68E-A353-4FB3-B522-66BC4B396BD1}"/>
    <cellStyle name="20% - Accent2 3" xfId="99" xr:uid="{00000000-0005-0000-0000-000062000000}"/>
    <cellStyle name="20% - Accent2 3 2" xfId="588" xr:uid="{4DE9FD9A-9638-406E-8606-5053616D00C2}"/>
    <cellStyle name="20% - Accent2 3 2 2" xfId="2448" xr:uid="{5EEEDE3F-08B8-490C-9E7D-AE2261601598}"/>
    <cellStyle name="20% - Accent2 3 2 2 2" xfId="5947" xr:uid="{7200C1B8-52AB-4B0C-8738-56FD8B13A3D5}"/>
    <cellStyle name="20% - Accent2 3 2 3" xfId="1469" xr:uid="{F47DB17D-F9C8-478D-BF43-62D6DD9D8CD1}"/>
    <cellStyle name="20% - Accent2 3 2 3 2" xfId="5085" xr:uid="{E3B726C8-7FB7-48DC-BB1D-298BAFDD2D82}"/>
    <cellStyle name="20% - Accent2 3 2 4" xfId="3331" xr:uid="{81594197-169F-4869-A260-7CD48B7E89D0}"/>
    <cellStyle name="20% - Accent2 3 2 4 2" xfId="6829" xr:uid="{93652165-EAE8-47F4-9A4A-E52FA7DCD1D4}"/>
    <cellStyle name="20% - Accent2 3 2 5" xfId="4205" xr:uid="{07DC63C1-2870-4FB5-B1F3-A8CF680C8816}"/>
    <cellStyle name="20% - Accent2 3 3" xfId="1970" xr:uid="{19CC2C4B-7E55-43C6-BDE8-BD8A0376A72C}"/>
    <cellStyle name="20% - Accent2 3 3 2" xfId="5517" xr:uid="{82A42987-65A7-49EA-B729-8980E6348679}"/>
    <cellStyle name="20% - Accent2 3 4" xfId="1039" xr:uid="{94A973FD-C1EB-4120-B7B5-31E5BA8B3B4C}"/>
    <cellStyle name="20% - Accent2 3 4 2" xfId="4655" xr:uid="{2ABE6EC7-79F8-4BAF-9517-040F7DE3D902}"/>
    <cellStyle name="20% - Accent2 3 5" xfId="2901" xr:uid="{75FC0458-CF3D-4D64-99C5-59DF61B81395}"/>
    <cellStyle name="20% - Accent2 3 5 2" xfId="6399" xr:uid="{23E633F3-20B1-4765-933E-77DCB6DB94E9}"/>
    <cellStyle name="20% - Accent2 3 6" xfId="3773" xr:uid="{AB80FF4B-F4D0-4AB9-9534-D0814542FBD5}"/>
    <cellStyle name="20% - Accent2 4" xfId="118" xr:uid="{00000000-0005-0000-0000-000078000000}"/>
    <cellStyle name="20% - Accent2 4 2" xfId="607" xr:uid="{ABB70D8F-E0B9-4116-99D1-C4190EC7F17D}"/>
    <cellStyle name="20% - Accent2 4 2 2" xfId="2467" xr:uid="{56331B5B-CDB0-45EB-BA4B-A803C4F349C2}"/>
    <cellStyle name="20% - Accent2 4 2 2 2" xfId="5966" xr:uid="{4682EDA5-EAF6-442B-A449-CC6958DDAD74}"/>
    <cellStyle name="20% - Accent2 4 2 3" xfId="1488" xr:uid="{FCAEEC4F-9BB4-4DD6-8BD2-7A0FBFC89B1A}"/>
    <cellStyle name="20% - Accent2 4 2 3 2" xfId="5104" xr:uid="{3985A334-019C-432C-BAA6-203BDB754D7D}"/>
    <cellStyle name="20% - Accent2 4 2 4" xfId="3350" xr:uid="{CB976808-E1C2-4938-A87F-0D0DDCDBAB65}"/>
    <cellStyle name="20% - Accent2 4 2 4 2" xfId="6848" xr:uid="{B9345121-A114-436E-ACF2-4F05754A3203}"/>
    <cellStyle name="20% - Accent2 4 2 5" xfId="4224" xr:uid="{3B313084-41D4-42E6-84C3-0841005A993E}"/>
    <cellStyle name="20% - Accent2 4 3" xfId="1989" xr:uid="{04D68C92-BF2B-400C-AC34-252EB3F5E840}"/>
    <cellStyle name="20% - Accent2 4 3 2" xfId="5536" xr:uid="{3FA8320F-880B-4C41-A245-40A1B39AC2A3}"/>
    <cellStyle name="20% - Accent2 4 4" xfId="1058" xr:uid="{F0B2F700-E95E-467D-B92B-68E82469DB6F}"/>
    <cellStyle name="20% - Accent2 4 4 2" xfId="4674" xr:uid="{12EEC480-24C7-47E2-A66B-0F5B1F77F608}"/>
    <cellStyle name="20% - Accent2 4 5" xfId="2920" xr:uid="{40B4BB2D-C199-49AF-A396-45CCA209493D}"/>
    <cellStyle name="20% - Accent2 4 5 2" xfId="6418" xr:uid="{C55FA213-F45F-4BCA-B6DC-A62FA53A2F6D}"/>
    <cellStyle name="20% - Accent2 4 6" xfId="3792" xr:uid="{491ED959-DED6-4F6F-B1FD-1C5C13FC2C54}"/>
    <cellStyle name="20% - Accent2 5" xfId="141" xr:uid="{00000000-0005-0000-0000-00008D000000}"/>
    <cellStyle name="20% - Accent2 5 2" xfId="630" xr:uid="{11DEA14D-D47D-46C0-A0B1-835CC51F79E6}"/>
    <cellStyle name="20% - Accent2 5 2 2" xfId="2490" xr:uid="{D40ED01D-ACA0-41B9-98C3-0C5D7D8A5977}"/>
    <cellStyle name="20% - Accent2 5 2 2 2" xfId="5989" xr:uid="{14CCE437-6F61-48BE-84E2-4F1B01E5A9A3}"/>
    <cellStyle name="20% - Accent2 5 2 3" xfId="1511" xr:uid="{0A95FE6C-AAB9-4EB8-A00A-17CA27173373}"/>
    <cellStyle name="20% - Accent2 5 2 3 2" xfId="5127" xr:uid="{EBE14909-9371-4C7C-AC31-2D7864AF2ABE}"/>
    <cellStyle name="20% - Accent2 5 2 4" xfId="3373" xr:uid="{D1AFF20F-0111-4B6A-B254-A938E5237215}"/>
    <cellStyle name="20% - Accent2 5 2 4 2" xfId="6871" xr:uid="{285F6615-5146-4FD0-BDE1-3F693723C693}"/>
    <cellStyle name="20% - Accent2 5 2 5" xfId="4247" xr:uid="{0897FF0B-4E39-42EF-A8C2-AE98660461F3}"/>
    <cellStyle name="20% - Accent2 5 3" xfId="2012" xr:uid="{A93353E7-B3FD-467B-AA9C-4F17FF17C311}"/>
    <cellStyle name="20% - Accent2 5 3 2" xfId="5559" xr:uid="{BD1666C4-4DD1-45D7-8837-D522F0FBA7DC}"/>
    <cellStyle name="20% - Accent2 5 4" xfId="1081" xr:uid="{59923390-E4B5-4FDB-885A-095B02836C55}"/>
    <cellStyle name="20% - Accent2 5 4 2" xfId="4697" xr:uid="{09B10BFC-37FF-4BEB-B415-B2E14FB18BC0}"/>
    <cellStyle name="20% - Accent2 5 5" xfId="2943" xr:uid="{9A9468B7-E5DF-4FC0-B8EC-8A698DFD7B07}"/>
    <cellStyle name="20% - Accent2 5 5 2" xfId="6441" xr:uid="{D0508A3B-2878-41EC-B6D2-817346595964}"/>
    <cellStyle name="20% - Accent2 5 6" xfId="3815" xr:uid="{D191E9D4-CD20-4BAB-8E72-E1F9C7ECDCA7}"/>
    <cellStyle name="20% - Accent2 6" xfId="162" xr:uid="{00000000-0005-0000-0000-0000A3000000}"/>
    <cellStyle name="20% - Accent2 6 2" xfId="651" xr:uid="{FAF9B5E3-9B51-496E-8D02-28625DBE874B}"/>
    <cellStyle name="20% - Accent2 6 2 2" xfId="2511" xr:uid="{1581C69C-676C-4D46-93F8-1438B748FF90}"/>
    <cellStyle name="20% - Accent2 6 2 2 2" xfId="6010" xr:uid="{38838C80-221B-467D-8D21-BDBFBC0F4854}"/>
    <cellStyle name="20% - Accent2 6 2 3" xfId="1532" xr:uid="{B4B8D826-4B1B-45EF-9822-F0F1426A306C}"/>
    <cellStyle name="20% - Accent2 6 2 3 2" xfId="5148" xr:uid="{C8B45B16-9379-4C15-A0E0-5ED7E691E3B7}"/>
    <cellStyle name="20% - Accent2 6 2 4" xfId="3394" xr:uid="{9AFF4542-291A-44C6-90B8-09531A76C585}"/>
    <cellStyle name="20% - Accent2 6 2 4 2" xfId="6892" xr:uid="{29B83F4A-4C65-4DB8-A212-A6C72BC93028}"/>
    <cellStyle name="20% - Accent2 6 2 5" xfId="4268" xr:uid="{7090E6D6-CB09-4862-AE3E-4C407E333716}"/>
    <cellStyle name="20% - Accent2 6 3" xfId="2033" xr:uid="{DE5FC326-87BB-4360-9EA6-311BB8D0BB84}"/>
    <cellStyle name="20% - Accent2 6 3 2" xfId="5580" xr:uid="{80FE7B41-8792-4EAF-B890-3CAB45DAE06B}"/>
    <cellStyle name="20% - Accent2 6 4" xfId="1102" xr:uid="{C9F988A4-CBD0-4402-AF9F-9A06D05D8C60}"/>
    <cellStyle name="20% - Accent2 6 4 2" xfId="4718" xr:uid="{EF024B36-CF2F-44D9-A8EE-01DC0B217F86}"/>
    <cellStyle name="20% - Accent2 6 5" xfId="2964" xr:uid="{DD955E7B-8B8A-4C6B-9B50-140068510CA5}"/>
    <cellStyle name="20% - Accent2 6 5 2" xfId="6462" xr:uid="{E1C9746F-0207-4554-9587-51291A0D2B10}"/>
    <cellStyle name="20% - Accent2 6 6" xfId="3836" xr:uid="{7B6B5CDF-9305-470A-9C50-4E6EFFEE5E9E}"/>
    <cellStyle name="20% - Accent2 7" xfId="183" xr:uid="{00000000-0005-0000-0000-0000B7000000}"/>
    <cellStyle name="20% - Accent2 7 2" xfId="672" xr:uid="{828FB540-8138-44D6-B26E-B61001D8808F}"/>
    <cellStyle name="20% - Accent2 7 2 2" xfId="2532" xr:uid="{03B9B8F3-4432-41FA-BC7B-2300B093CC02}"/>
    <cellStyle name="20% - Accent2 7 2 2 2" xfId="6031" xr:uid="{7ADFCA18-7F25-4490-AAE0-7AEE7BD156D2}"/>
    <cellStyle name="20% - Accent2 7 2 3" xfId="1553" xr:uid="{03CB1BD0-B1E4-43FF-AB03-52CECA1596EF}"/>
    <cellStyle name="20% - Accent2 7 2 3 2" xfId="5169" xr:uid="{1403B10C-32C0-4B1E-9DE6-0215DA6B950E}"/>
    <cellStyle name="20% - Accent2 7 2 4" xfId="3415" xr:uid="{3D8F4980-3621-47C9-9832-1019F2193F5D}"/>
    <cellStyle name="20% - Accent2 7 2 4 2" xfId="6913" xr:uid="{D40A30EB-4CDE-4BE9-AAFE-8F56B6E3D715}"/>
    <cellStyle name="20% - Accent2 7 2 5" xfId="4289" xr:uid="{E5C94FB4-9CD8-446E-8C52-BF52FE3209B0}"/>
    <cellStyle name="20% - Accent2 7 3" xfId="2054" xr:uid="{FA1D7BF3-2CEF-4328-8D4A-0C5C4CFE16AF}"/>
    <cellStyle name="20% - Accent2 7 3 2" xfId="5601" xr:uid="{88706131-BC31-400F-B871-4BE8C1282517}"/>
    <cellStyle name="20% - Accent2 7 4" xfId="1123" xr:uid="{D0A23A1C-289C-46E6-822D-400CE9F97BAB}"/>
    <cellStyle name="20% - Accent2 7 4 2" xfId="4739" xr:uid="{081B43F8-9632-49AC-AB5C-1F1972434A41}"/>
    <cellStyle name="20% - Accent2 7 5" xfId="2985" xr:uid="{4BAED56B-52B9-4B71-80BA-61043496542B}"/>
    <cellStyle name="20% - Accent2 7 5 2" xfId="6483" xr:uid="{7B71306B-8FBA-4021-9F60-052C8BCB1726}"/>
    <cellStyle name="20% - Accent2 7 6" xfId="3857" xr:uid="{99BAFD9B-D123-46BF-8B18-6D8FCB8DA3FE}"/>
    <cellStyle name="20% - Accent2 8" xfId="206" xr:uid="{00000000-0005-0000-0000-0000CE000000}"/>
    <cellStyle name="20% - Accent2 8 2" xfId="695" xr:uid="{3709C868-6D23-4249-B293-D4581CF6B666}"/>
    <cellStyle name="20% - Accent2 8 2 2" xfId="2555" xr:uid="{75F7B734-FD96-41E5-8149-BFA063A9E3D4}"/>
    <cellStyle name="20% - Accent2 8 2 2 2" xfId="6054" xr:uid="{05FFA48C-4D10-4123-A709-2DE7781F61B1}"/>
    <cellStyle name="20% - Accent2 8 2 3" xfId="1576" xr:uid="{D19B4F82-1CA5-4789-8499-FFBE2F83259E}"/>
    <cellStyle name="20% - Accent2 8 2 3 2" xfId="5192" xr:uid="{D8CEFD25-05D7-408D-A8B2-D757649726D3}"/>
    <cellStyle name="20% - Accent2 8 2 4" xfId="3438" xr:uid="{0EF1D2BC-96D5-48AD-BD24-47E54CB4F6CC}"/>
    <cellStyle name="20% - Accent2 8 2 4 2" xfId="6936" xr:uid="{B1A4FBB5-0669-498E-91CE-138CAA2E6928}"/>
    <cellStyle name="20% - Accent2 8 2 5" xfId="4312" xr:uid="{334236B2-CF90-4B6C-8158-144B936C27DA}"/>
    <cellStyle name="20% - Accent2 8 3" xfId="2077" xr:uid="{9241D871-594B-4C77-80A0-C81FAA343554}"/>
    <cellStyle name="20% - Accent2 8 3 2" xfId="5624" xr:uid="{FCAAB3DE-63EC-4089-8508-1740E5E5A357}"/>
    <cellStyle name="20% - Accent2 8 4" xfId="1146" xr:uid="{FAC216A4-1773-43A5-BD9A-68C040B6A10A}"/>
    <cellStyle name="20% - Accent2 8 4 2" xfId="4762" xr:uid="{4F8E70E5-9CE2-4596-AACE-544B0DB971FB}"/>
    <cellStyle name="20% - Accent2 8 5" xfId="3008" xr:uid="{DB729619-DF01-4D6D-B405-A913D04823AD}"/>
    <cellStyle name="20% - Accent2 8 5 2" xfId="6506" xr:uid="{359AD77B-C4AA-478A-8EAD-3E3EFE9AB09F}"/>
    <cellStyle name="20% - Accent2 8 6" xfId="3880" xr:uid="{2F57C9F0-AC54-4882-B36D-49B4E9ADE329}"/>
    <cellStyle name="20% - Accent2 9" xfId="226" xr:uid="{574F6B29-C707-499D-83FD-88166B5F7C9C}"/>
    <cellStyle name="20% - Accent2 9 2" xfId="715" xr:uid="{F7F0A05C-7454-4B35-9188-4BC1BDD5E23F}"/>
    <cellStyle name="20% - Accent2 9 2 2" xfId="2575" xr:uid="{FF5797F7-54D2-4043-82B3-13B4F0CEE39C}"/>
    <cellStyle name="20% - Accent2 9 2 2 2" xfId="6074" xr:uid="{8EAFB2AA-9D8E-4982-B33A-C50842EE2407}"/>
    <cellStyle name="20% - Accent2 9 2 3" xfId="1596" xr:uid="{15EA50B9-2F07-42D1-A174-13D85682755C}"/>
    <cellStyle name="20% - Accent2 9 2 3 2" xfId="5212" xr:uid="{E0AC0488-1687-4934-9397-435C63C37518}"/>
    <cellStyle name="20% - Accent2 9 2 4" xfId="3458" xr:uid="{16BD3BB0-8D00-439C-98CA-75B63D7371F2}"/>
    <cellStyle name="20% - Accent2 9 2 4 2" xfId="6956" xr:uid="{E94526FB-80A1-4A07-B0DC-1688B55DFB21}"/>
    <cellStyle name="20% - Accent2 9 2 5" xfId="4332" xr:uid="{27E9FD20-F997-4BF4-AD0A-86A936F81AA9}"/>
    <cellStyle name="20% - Accent2 9 3" xfId="2097" xr:uid="{0AD378EF-0ACC-4967-B73E-300B6DAFA953}"/>
    <cellStyle name="20% - Accent2 9 3 2" xfId="5644" xr:uid="{F3A73E9E-DAD5-468F-968A-C0A06985B625}"/>
    <cellStyle name="20% - Accent2 9 4" xfId="1166" xr:uid="{6323D703-0140-447D-BF2D-97741C7351AF}"/>
    <cellStyle name="20% - Accent2 9 4 2" xfId="4782" xr:uid="{0A1A28BC-2C00-4F95-A9E5-F409D8350E3C}"/>
    <cellStyle name="20% - Accent2 9 5" xfId="3028" xr:uid="{115AA9B9-AC5D-40D7-8969-DA619AFADF13}"/>
    <cellStyle name="20% - Accent2 9 5 2" xfId="6526" xr:uid="{653F93EB-A14D-45B2-B501-814202666CB6}"/>
    <cellStyle name="20% - Accent2 9 6" xfId="3900" xr:uid="{DB37C020-A319-4292-A0C7-1E1DFC192137}"/>
    <cellStyle name="20% - Accent3" xfId="33" builtinId="38" customBuiltin="1"/>
    <cellStyle name="20% - Accent3 10" xfId="249" xr:uid="{4C19AD55-2EF4-4A6C-A54B-A326F2A1050B}"/>
    <cellStyle name="20% - Accent3 10 2" xfId="738" xr:uid="{CD2A8505-D7CA-4325-9F3C-C0457C18DA7C}"/>
    <cellStyle name="20% - Accent3 10 2 2" xfId="2598" xr:uid="{70C50989-250E-4722-A4C0-08DF9240F22A}"/>
    <cellStyle name="20% - Accent3 10 2 2 2" xfId="6097" xr:uid="{DB7C8980-1119-4C07-A689-37FA9DEF48C1}"/>
    <cellStyle name="20% - Accent3 10 2 3" xfId="1619" xr:uid="{6EF4BA50-0422-4CCA-BFA5-8993D8684AFA}"/>
    <cellStyle name="20% - Accent3 10 2 3 2" xfId="5235" xr:uid="{06DA9B16-507F-4D46-AE31-CEC16B10A586}"/>
    <cellStyle name="20% - Accent3 10 2 4" xfId="3481" xr:uid="{D5047404-246E-4AD4-BA51-9D794D311108}"/>
    <cellStyle name="20% - Accent3 10 2 4 2" xfId="6979" xr:uid="{E6369F21-7DB3-4435-A207-580186D0FA1E}"/>
    <cellStyle name="20% - Accent3 10 2 5" xfId="4355" xr:uid="{995A9BC2-E8BD-4AD4-B6E8-7FAA21153631}"/>
    <cellStyle name="20% - Accent3 10 3" xfId="2120" xr:uid="{11A46344-4224-42F3-8797-544232E812F5}"/>
    <cellStyle name="20% - Accent3 10 3 2" xfId="5667" xr:uid="{1F3AA74F-B728-469E-A059-53476CD0AB22}"/>
    <cellStyle name="20% - Accent3 10 4" xfId="1189" xr:uid="{BDC86C1C-4205-4201-B800-3884FF434C30}"/>
    <cellStyle name="20% - Accent3 10 4 2" xfId="4805" xr:uid="{7260DF61-E45B-48A5-A2AF-4CE4DDF6AD3A}"/>
    <cellStyle name="20% - Accent3 10 5" xfId="3051" xr:uid="{D833916F-5A0E-41DC-9D0A-17A32D00A0A1}"/>
    <cellStyle name="20% - Accent3 10 5 2" xfId="6549" xr:uid="{2C744CAE-6125-4A14-8CBA-ED1430A1107E}"/>
    <cellStyle name="20% - Accent3 10 6" xfId="3923" xr:uid="{30A6F38F-83C1-4890-9C07-51377C513F30}"/>
    <cellStyle name="20% - Accent3 11" xfId="271" xr:uid="{A4AF71D0-6757-45F0-8002-2E33CCAF3ADD}"/>
    <cellStyle name="20% - Accent3 11 2" xfId="758" xr:uid="{C2CA4A45-465C-4D42-B896-1BE934D19F7F}"/>
    <cellStyle name="20% - Accent3 11 2 2" xfId="2618" xr:uid="{87615FAD-5EE0-4894-BBF9-CFA59CCB8EEB}"/>
    <cellStyle name="20% - Accent3 11 2 2 2" xfId="6117" xr:uid="{96474304-FBD2-4453-B28C-A3FAED03C45D}"/>
    <cellStyle name="20% - Accent3 11 2 3" xfId="1639" xr:uid="{793DE3B0-715B-41C8-A5B8-92E01D044367}"/>
    <cellStyle name="20% - Accent3 11 2 3 2" xfId="5255" xr:uid="{AAE291E7-53A1-43EF-B566-A693C163ED40}"/>
    <cellStyle name="20% - Accent3 11 2 4" xfId="3501" xr:uid="{73428C97-CAF6-498D-8FF4-A4DD1F67A804}"/>
    <cellStyle name="20% - Accent3 11 2 4 2" xfId="6999" xr:uid="{3922628B-E338-45C6-AF25-039DA743909A}"/>
    <cellStyle name="20% - Accent3 11 2 5" xfId="4375" xr:uid="{17CFF7EE-E4CE-4B7C-9B66-4C936AE335F1}"/>
    <cellStyle name="20% - Accent3 11 3" xfId="2140" xr:uid="{E2DF9B9A-B079-4F37-8011-E3AFD92F3587}"/>
    <cellStyle name="20% - Accent3 11 3 2" xfId="5687" xr:uid="{24A16728-D5EF-4F06-A8F3-25E316B328FC}"/>
    <cellStyle name="20% - Accent3 11 4" xfId="1209" xr:uid="{5090CF3B-C127-4795-BE4E-DE24231B759D}"/>
    <cellStyle name="20% - Accent3 11 4 2" xfId="4825" xr:uid="{A6873C23-DB4B-442F-96BD-239F9676BA8F}"/>
    <cellStyle name="20% - Accent3 11 5" xfId="3071" xr:uid="{1A5565C2-DFB0-43E3-98CC-CEC9EF67B761}"/>
    <cellStyle name="20% - Accent3 11 5 2" xfId="6569" xr:uid="{9A6D2314-788D-4F9E-9FCE-7EA9EF100C13}"/>
    <cellStyle name="20% - Accent3 11 6" xfId="3943" xr:uid="{C3467B8B-57B3-42B7-9772-D9234EB1E425}"/>
    <cellStyle name="20% - Accent3 12" xfId="292" xr:uid="{68606779-FE7E-42C4-9F41-A18202E2BD8D}"/>
    <cellStyle name="20% - Accent3 12 2" xfId="779" xr:uid="{935C0E38-B845-4823-A5F8-50C423C3536B}"/>
    <cellStyle name="20% - Accent3 12 2 2" xfId="2639" xr:uid="{EA20EA31-09A0-4B55-8EB0-41C012ADCA40}"/>
    <cellStyle name="20% - Accent3 12 2 2 2" xfId="6138" xr:uid="{611F58BA-3456-4293-AE80-06BF247E79E1}"/>
    <cellStyle name="20% - Accent3 12 2 3" xfId="1660" xr:uid="{4A16C8AB-EB09-4927-BB55-97CD03F54959}"/>
    <cellStyle name="20% - Accent3 12 2 3 2" xfId="5276" xr:uid="{4F650370-66CC-496E-B01A-3D9AFD86812B}"/>
    <cellStyle name="20% - Accent3 12 2 4" xfId="3522" xr:uid="{E9D958BF-30EF-47FC-9CDA-4DEBE2108781}"/>
    <cellStyle name="20% - Accent3 12 2 4 2" xfId="7020" xr:uid="{DC22C397-F306-4254-9042-A4DD4C2202D3}"/>
    <cellStyle name="20% - Accent3 12 2 5" xfId="4396" xr:uid="{BF2F77D5-A905-4FEB-A3BC-27126E3C5A63}"/>
    <cellStyle name="20% - Accent3 12 3" xfId="2161" xr:uid="{0F340D27-BFEF-4182-ACFA-E4F3559FF794}"/>
    <cellStyle name="20% - Accent3 12 3 2" xfId="5708" xr:uid="{B485B7A3-4B76-4C08-9CE9-7EDEF3AB29EC}"/>
    <cellStyle name="20% - Accent3 12 4" xfId="1230" xr:uid="{9EB2A863-DBC9-403C-B07B-26C434808CC5}"/>
    <cellStyle name="20% - Accent3 12 4 2" xfId="4846" xr:uid="{8D1A12C7-3A94-4532-BF7F-F1A2022DDD7D}"/>
    <cellStyle name="20% - Accent3 12 5" xfId="3092" xr:uid="{D58F1D8D-C205-42DD-9F9A-75AC97A271C6}"/>
    <cellStyle name="20% - Accent3 12 5 2" xfId="6590" xr:uid="{E60B254E-AF4A-4BEE-A02F-E5FF5EE6E33E}"/>
    <cellStyle name="20% - Accent3 12 6" xfId="3964" xr:uid="{BCB9BDEA-D423-459F-8889-7F495779D7F9}"/>
    <cellStyle name="20% - Accent3 13" xfId="313" xr:uid="{8B2630A6-07F6-4E05-B19C-A68C0659CFFB}"/>
    <cellStyle name="20% - Accent3 13 2" xfId="800" xr:uid="{656F7B07-B5D2-4177-AC1F-5BC1802ED859}"/>
    <cellStyle name="20% - Accent3 13 2 2" xfId="2660" xr:uid="{FB890A5E-27A6-4BB2-854E-7A113284ED99}"/>
    <cellStyle name="20% - Accent3 13 2 2 2" xfId="6159" xr:uid="{7C72D9EA-8C95-48ED-BE28-DF54A59C35D7}"/>
    <cellStyle name="20% - Accent3 13 2 3" xfId="1681" xr:uid="{1D08F878-B4E6-4361-AA6E-4524C0E62CF7}"/>
    <cellStyle name="20% - Accent3 13 2 3 2" xfId="5297" xr:uid="{66CEB598-FD20-492C-949A-D2C0F26A9E0C}"/>
    <cellStyle name="20% - Accent3 13 2 4" xfId="3543" xr:uid="{D751E1E4-B15B-4AC3-BD7C-0DF53B6EBD41}"/>
    <cellStyle name="20% - Accent3 13 2 4 2" xfId="7041" xr:uid="{43680A64-4895-472B-9130-26CBD3F824AC}"/>
    <cellStyle name="20% - Accent3 13 2 5" xfId="4417" xr:uid="{062F53CE-41B6-4599-9787-61B1DA3BBAEF}"/>
    <cellStyle name="20% - Accent3 13 3" xfId="2182" xr:uid="{C74BF90E-DFC5-4DC9-AA1B-1D1E24187325}"/>
    <cellStyle name="20% - Accent3 13 3 2" xfId="5729" xr:uid="{EE0A97FB-BEC0-4000-AD0B-C535AC4E7B89}"/>
    <cellStyle name="20% - Accent3 13 4" xfId="1251" xr:uid="{B0EFE397-5D00-4F2B-A33C-D42F6B7294CA}"/>
    <cellStyle name="20% - Accent3 13 4 2" xfId="4867" xr:uid="{8D0504AF-F24B-43EE-9A5F-883AD49CD70D}"/>
    <cellStyle name="20% - Accent3 13 5" xfId="3113" xr:uid="{08670B79-A98F-44EA-8C0B-8FEAE8384A3C}"/>
    <cellStyle name="20% - Accent3 13 5 2" xfId="6611" xr:uid="{D6CE3DC2-4664-42E7-979D-813347BB3833}"/>
    <cellStyle name="20% - Accent3 13 6" xfId="3985" xr:uid="{E585F0DF-E778-4D78-A904-A915A71999DE}"/>
    <cellStyle name="20% - Accent3 14" xfId="334" xr:uid="{6A212306-392E-4429-A0E4-84D769B8F411}"/>
    <cellStyle name="20% - Accent3 14 2" xfId="821" xr:uid="{B7604D32-561E-44D3-9E6B-A5D8A30B6BAD}"/>
    <cellStyle name="20% - Accent3 14 2 2" xfId="2681" xr:uid="{FF1936E3-23B3-48FA-A218-F90030C0C3B4}"/>
    <cellStyle name="20% - Accent3 14 2 2 2" xfId="6179" xr:uid="{24237D5F-8199-4F75-9ACA-DF144C909CC0}"/>
    <cellStyle name="20% - Accent3 14 2 3" xfId="1701" xr:uid="{339F7BE5-1262-40A0-B64A-EB1199D1B630}"/>
    <cellStyle name="20% - Accent3 14 2 3 2" xfId="5317" xr:uid="{70D52D64-D344-44CD-9526-2DA09E7AA8FA}"/>
    <cellStyle name="20% - Accent3 14 2 4" xfId="3563" xr:uid="{C08DEF9E-350B-43EB-8C48-DAC1F911AB3F}"/>
    <cellStyle name="20% - Accent3 14 2 4 2" xfId="7061" xr:uid="{B6E43EAA-2431-4173-8D2A-70EB6A93F92C}"/>
    <cellStyle name="20% - Accent3 14 2 5" xfId="4437" xr:uid="{A2698F35-CD72-4BD5-BDC6-AA7BC527EE40}"/>
    <cellStyle name="20% - Accent3 14 3" xfId="2203" xr:uid="{B63FEDB0-B51F-4A0C-9B72-2466338434D0}"/>
    <cellStyle name="20% - Accent3 14 3 2" xfId="5749" xr:uid="{2BB5DE79-350A-49C6-87D0-14FAFD1B2B31}"/>
    <cellStyle name="20% - Accent3 14 4" xfId="1271" xr:uid="{214FEB2F-DB73-41B1-97B0-337E4CACDFDE}"/>
    <cellStyle name="20% - Accent3 14 4 2" xfId="4887" xr:uid="{9D7FDA55-22C7-4A0F-9B0F-8645F9C5AD60}"/>
    <cellStyle name="20% - Accent3 14 5" xfId="3133" xr:uid="{4B1C8957-7216-4190-B5FE-F95CB97D9527}"/>
    <cellStyle name="20% - Accent3 14 5 2" xfId="6631" xr:uid="{BCB09206-D53C-433D-AF63-D85FB5308F30}"/>
    <cellStyle name="20% - Accent3 14 6" xfId="4006" xr:uid="{2163D7EB-4228-40C9-B169-404183A4E435}"/>
    <cellStyle name="20% - Accent3 15" xfId="355" xr:uid="{FB5F7073-84E3-486E-BB56-A91C356091DD}"/>
    <cellStyle name="20% - Accent3 15 2" xfId="842" xr:uid="{877069A2-B56C-48BF-B029-BA5477B2B282}"/>
    <cellStyle name="20% - Accent3 15 2 2" xfId="2702" xr:uid="{1F195C7C-D632-46D9-82B4-67840A000B24}"/>
    <cellStyle name="20% - Accent3 15 2 2 2" xfId="6200" xr:uid="{8AD2C2DA-5D38-47A3-BB18-83CB368B67AB}"/>
    <cellStyle name="20% - Accent3 15 2 3" xfId="1722" xr:uid="{348615C3-D3E1-42E6-85A0-E2BA2F4B5F1D}"/>
    <cellStyle name="20% - Accent3 15 2 3 2" xfId="5338" xr:uid="{0F6BEF57-4744-4B39-A5D7-FC64699D95E2}"/>
    <cellStyle name="20% - Accent3 15 2 4" xfId="3584" xr:uid="{7D7A0730-7DED-4DD1-BC35-22BDE75D636E}"/>
    <cellStyle name="20% - Accent3 15 2 4 2" xfId="7082" xr:uid="{1F823196-7A08-4F1A-816C-E3AEE214AD37}"/>
    <cellStyle name="20% - Accent3 15 2 5" xfId="4458" xr:uid="{CB72BB26-DDF6-4422-9289-D146D3D38D81}"/>
    <cellStyle name="20% - Accent3 15 3" xfId="2224" xr:uid="{19F3539E-CABA-43B7-B2B5-396EFDAA9B05}"/>
    <cellStyle name="20% - Accent3 15 3 2" xfId="5770" xr:uid="{0165463B-A9D1-45E0-966C-0B9386990885}"/>
    <cellStyle name="20% - Accent3 15 4" xfId="1292" xr:uid="{FA4A2720-15FD-4C2C-B1CE-84DFAF47101C}"/>
    <cellStyle name="20% - Accent3 15 4 2" xfId="4908" xr:uid="{083DDA3A-9842-4C34-A8A2-B647EBE97DCC}"/>
    <cellStyle name="20% - Accent3 15 5" xfId="3154" xr:uid="{99B1164A-68BE-4170-A924-628C3AAC6578}"/>
    <cellStyle name="20% - Accent3 15 5 2" xfId="6652" xr:uid="{EA494D68-6679-458A-BAEC-2E6F07F20538}"/>
    <cellStyle name="20% - Accent3 15 6" xfId="4027" xr:uid="{8E398E92-3030-4C87-9C8D-0C41C0D1897A}"/>
    <cellStyle name="20% - Accent3 16" xfId="376" xr:uid="{46515DAC-9E45-42D0-8FC5-236F334A3779}"/>
    <cellStyle name="20% - Accent3 16 2" xfId="863" xr:uid="{88329FE2-EE45-4593-A438-00AAC179EA2F}"/>
    <cellStyle name="20% - Accent3 16 2 2" xfId="2723" xr:uid="{3DA1C9D5-6DDE-4236-868A-30BB24CF5104}"/>
    <cellStyle name="20% - Accent3 16 2 2 2" xfId="6221" xr:uid="{837BA245-59DC-4522-BAF8-927C5A000A51}"/>
    <cellStyle name="20% - Accent3 16 2 3" xfId="1743" xr:uid="{D642FFDD-4797-4D20-B75D-660A171968FD}"/>
    <cellStyle name="20% - Accent3 16 2 3 2" xfId="5359" xr:uid="{F9722C1A-FD27-4C11-8BDD-C29AEB1986ED}"/>
    <cellStyle name="20% - Accent3 16 2 4" xfId="3605" xr:uid="{24E8CC5C-3BFB-4053-93D3-FB3485119F50}"/>
    <cellStyle name="20% - Accent3 16 2 4 2" xfId="7103" xr:uid="{FEA851B5-BED1-4087-B6D4-8BB785242C81}"/>
    <cellStyle name="20% - Accent3 16 2 5" xfId="4479" xr:uid="{4C2FC5A4-860E-4038-B673-32B86F9CF1FB}"/>
    <cellStyle name="20% - Accent3 16 3" xfId="2245" xr:uid="{24C7BA99-F81D-4AB6-8776-7EF9390D0AEE}"/>
    <cellStyle name="20% - Accent3 16 3 2" xfId="5791" xr:uid="{CFB3CB74-5427-400F-B220-B7BE70190438}"/>
    <cellStyle name="20% - Accent3 16 4" xfId="1313" xr:uid="{07BA3E9A-C6C6-4C28-BE52-D031184B1946}"/>
    <cellStyle name="20% - Accent3 16 4 2" xfId="4929" xr:uid="{3A208FE7-01FB-4470-83DC-703B340BE3DF}"/>
    <cellStyle name="20% - Accent3 16 5" xfId="3175" xr:uid="{E79C83DA-E58B-4757-8121-2E71335D7D9A}"/>
    <cellStyle name="20% - Accent3 16 5 2" xfId="6673" xr:uid="{8441D4DF-B80A-4AD5-B8CA-B91596144ECF}"/>
    <cellStyle name="20% - Accent3 16 6" xfId="4048" xr:uid="{1930FBC5-941E-4FCD-A5F3-3165DDFC6CC0}"/>
    <cellStyle name="20% - Accent3 17" xfId="397" xr:uid="{5CFAA64B-DDA6-44FF-9473-3B378B49C979}"/>
    <cellStyle name="20% - Accent3 17 2" xfId="883" xr:uid="{62A39710-E123-46F1-AFAD-CA8DEBDDF85F}"/>
    <cellStyle name="20% - Accent3 17 2 2" xfId="2743" xr:uid="{46160C30-6B9B-4548-890B-88C271EA609F}"/>
    <cellStyle name="20% - Accent3 17 2 2 2" xfId="6241" xr:uid="{D2BB4C76-DABE-4D54-8C57-EAB52A078253}"/>
    <cellStyle name="20% - Accent3 17 2 3" xfId="1763" xr:uid="{3EDACD1A-4B12-42A1-9A30-E7DB633DC8DF}"/>
    <cellStyle name="20% - Accent3 17 2 3 2" xfId="5379" xr:uid="{A06D9858-2648-472D-B8F1-DEF2B86E3720}"/>
    <cellStyle name="20% - Accent3 17 2 4" xfId="3625" xr:uid="{3C1525F3-7E53-499B-9DF1-3853BFC73421}"/>
    <cellStyle name="20% - Accent3 17 2 4 2" xfId="7123" xr:uid="{27ED97B0-9725-45F0-A424-190A71D5D4A9}"/>
    <cellStyle name="20% - Accent3 17 2 5" xfId="4499" xr:uid="{389EFD88-431D-4C5B-9239-7114CEF61022}"/>
    <cellStyle name="20% - Accent3 17 3" xfId="2266" xr:uid="{BC24E0D9-A06F-46AE-B70E-8A4AB27A6FBA}"/>
    <cellStyle name="20% - Accent3 17 3 2" xfId="5811" xr:uid="{39E4F59E-B9F3-40F9-A076-CDCC63D76F85}"/>
    <cellStyle name="20% - Accent3 17 4" xfId="1333" xr:uid="{F0BA7AE9-FF8F-431E-B784-EE5050698119}"/>
    <cellStyle name="20% - Accent3 17 4 2" xfId="4949" xr:uid="{F7363B71-E729-4DE9-838B-EFBF433D6B8E}"/>
    <cellStyle name="20% - Accent3 17 5" xfId="3195" xr:uid="{529AEB18-287F-4EF5-9DC4-245A9DB3CA35}"/>
    <cellStyle name="20% - Accent3 17 5 2" xfId="6693" xr:uid="{A3129ED2-9998-4460-8DF4-F2233E91B583}"/>
    <cellStyle name="20% - Accent3 17 6" xfId="4068" xr:uid="{FAEC60A2-073B-4F46-9EB1-D8192018CD11}"/>
    <cellStyle name="20% - Accent3 18" xfId="417" xr:uid="{5A7ACFC8-F26E-4349-898D-18DCF1EF5A0D}"/>
    <cellStyle name="20% - Accent3 18 2" xfId="903" xr:uid="{082781F9-80B5-43EB-8A4C-FD5DF05C7337}"/>
    <cellStyle name="20% - Accent3 18 2 2" xfId="2763" xr:uid="{77BC8F42-B3A2-4BA9-AF71-FC2CC2742B5F}"/>
    <cellStyle name="20% - Accent3 18 2 2 2" xfId="6261" xr:uid="{45747E55-161D-4983-AA7B-35320A728D2B}"/>
    <cellStyle name="20% - Accent3 18 2 3" xfId="1783" xr:uid="{5690C175-8748-4661-80FB-049BD7022D6A}"/>
    <cellStyle name="20% - Accent3 18 2 3 2" xfId="5399" xr:uid="{F5C67CE2-1E8C-4154-A969-14FD0567385F}"/>
    <cellStyle name="20% - Accent3 18 2 4" xfId="3645" xr:uid="{AB84A9C0-8E60-4DD7-8473-F9D5A4EE584D}"/>
    <cellStyle name="20% - Accent3 18 2 4 2" xfId="7143" xr:uid="{EED64C15-A6D3-4FE0-A5EE-66BEE4130917}"/>
    <cellStyle name="20% - Accent3 18 2 5" xfId="4519" xr:uid="{DFDABC0E-914A-4AC6-8B67-CA2472F8E72C}"/>
    <cellStyle name="20% - Accent3 18 3" xfId="2286" xr:uid="{F8B8959A-868B-4BB0-850F-87684B6378F4}"/>
    <cellStyle name="20% - Accent3 18 3 2" xfId="5831" xr:uid="{8945975F-FD58-4D64-BE19-ED28E718E00F}"/>
    <cellStyle name="20% - Accent3 18 4" xfId="1353" xr:uid="{F323D7A8-7F07-4C1E-8514-64703883288E}"/>
    <cellStyle name="20% - Accent3 18 4 2" xfId="4969" xr:uid="{45493DBA-D7CE-41A2-9F68-A7687FED82F0}"/>
    <cellStyle name="20% - Accent3 18 5" xfId="3215" xr:uid="{FCC1617D-D014-4889-8255-7C18A3720BDD}"/>
    <cellStyle name="20% - Accent3 18 5 2" xfId="6713" xr:uid="{A6AD656D-693C-4B4B-91FB-562B87E9BD99}"/>
    <cellStyle name="20% - Accent3 18 6" xfId="4088" xr:uid="{1236F361-21A0-412D-A535-A2A5A2A4BD20}"/>
    <cellStyle name="20% - Accent3 19" xfId="494" xr:uid="{39EB921F-D872-4A78-836C-216AAF21347B}"/>
    <cellStyle name="20% - Accent3 19 2" xfId="937" xr:uid="{276E9F88-DFD1-4467-9A03-88ED68AE99F3}"/>
    <cellStyle name="20% - Accent3 19 2 2" xfId="2797" xr:uid="{547FBCE8-4CD7-4EB3-B018-187E944D7338}"/>
    <cellStyle name="20% - Accent3 19 2 2 2" xfId="6295" xr:uid="{B21CA6BA-B53F-4A5C-9EB5-9ECA76F5BDD4}"/>
    <cellStyle name="20% - Accent3 19 2 3" xfId="1817" xr:uid="{3A075FF6-2CE8-4D75-A5D7-399054FB839A}"/>
    <cellStyle name="20% - Accent3 19 2 3 2" xfId="5433" xr:uid="{4DB35099-6549-473B-8E25-E798337F820C}"/>
    <cellStyle name="20% - Accent3 19 2 4" xfId="3679" xr:uid="{CEA63AD4-ABD4-40CF-A6F7-CE7DB27495F0}"/>
    <cellStyle name="20% - Accent3 19 2 4 2" xfId="7177" xr:uid="{BD31BD8E-2A03-4DAA-8925-AB643C35DD07}"/>
    <cellStyle name="20% - Accent3 19 2 5" xfId="4553" xr:uid="{E97B34C7-9365-4BA1-8278-84A17F4087D3}"/>
    <cellStyle name="20% - Accent3 19 3" xfId="2354" xr:uid="{06B31325-555E-4106-B50A-DAC27F552FF0}"/>
    <cellStyle name="20% - Accent3 19 3 2" xfId="5865" xr:uid="{7DFEEA01-486F-4ED6-9D6F-9BF9EEEF4F47}"/>
    <cellStyle name="20% - Accent3 19 4" xfId="1387" xr:uid="{C4BD37E5-B4D8-461B-B493-96D05C1F8486}"/>
    <cellStyle name="20% - Accent3 19 4 2" xfId="5003" xr:uid="{CB41072B-812B-4F4C-B885-E180513690A9}"/>
    <cellStyle name="20% - Accent3 19 5" xfId="3249" xr:uid="{2A95609C-8ED6-44B4-AF6A-EC27C308A522}"/>
    <cellStyle name="20% - Accent3 19 5 2" xfId="6747" xr:uid="{E1BFCC8D-B22B-4FAF-AD3D-729F997D10B6}"/>
    <cellStyle name="20% - Accent3 19 6" xfId="4122" xr:uid="{AD39CD57-1821-4FD7-A92F-D99222CE61F8}"/>
    <cellStyle name="20% - Accent3 2" xfId="68" xr:uid="{00000000-0005-0000-0000-00003C000000}"/>
    <cellStyle name="20% - Accent3 2 2" xfId="567" xr:uid="{6571E081-F8D7-4616-884D-EC92D86044A0}"/>
    <cellStyle name="20% - Accent3 2 2 2" xfId="2427" xr:uid="{471AE6D3-74D4-4E5B-AD08-72209A31BB9F}"/>
    <cellStyle name="20% - Accent3 2 2 2 2" xfId="5926" xr:uid="{2DE6C4AC-B627-4F14-A2E9-4784C623A781}"/>
    <cellStyle name="20% - Accent3 2 2 3" xfId="1448" xr:uid="{7D30C47A-7015-4FAB-8F61-F190BCA4C325}"/>
    <cellStyle name="20% - Accent3 2 2 3 2" xfId="5064" xr:uid="{1ED8BE3F-AF12-47D4-A2BE-A153FEC5BB9E}"/>
    <cellStyle name="20% - Accent3 2 2 4" xfId="3310" xr:uid="{A285DB2D-CD56-4C43-8E2A-84596010DD48}"/>
    <cellStyle name="20% - Accent3 2 2 4 2" xfId="6808" xr:uid="{F90D35A4-6C24-4196-A9BE-557FE99DC84B}"/>
    <cellStyle name="20% - Accent3 2 2 5" xfId="4184" xr:uid="{E04F9C7E-74E2-4AFC-A436-D2679A2F1862}"/>
    <cellStyle name="20% - Accent3 2 3" xfId="1939" xr:uid="{85F62980-12F7-4061-967A-0E48FFFC5195}"/>
    <cellStyle name="20% - Accent3 2 3 2" xfId="5496" xr:uid="{48D78CCC-FC66-4D0F-AA93-678C99BC64CB}"/>
    <cellStyle name="20% - Accent3 2 4" xfId="1018" xr:uid="{22F62E4F-4D37-42EC-99CF-E10AF544EE97}"/>
    <cellStyle name="20% - Accent3 2 4 2" xfId="4634" xr:uid="{26E7D2B2-AF3B-4D8E-9F3E-2CB2FBCF833F}"/>
    <cellStyle name="20% - Accent3 2 5" xfId="2880" xr:uid="{DA585246-119C-461B-AF29-8D4C9E0DABB1}"/>
    <cellStyle name="20% - Accent3 2 5 2" xfId="6378" xr:uid="{1923B2B1-E0BB-4AAB-BB5B-4F6ECDE615F1}"/>
    <cellStyle name="20% - Accent3 2 6" xfId="3752" xr:uid="{AF07979C-D713-4CD4-96DD-5E94BD814147}"/>
    <cellStyle name="20% - Accent3 20" xfId="514" xr:uid="{32C28120-4593-473C-8519-4CD422355AAA}"/>
    <cellStyle name="20% - Accent3 20 2" xfId="957" xr:uid="{6A3F5371-F775-4BFE-BE59-D551FDBB3D9F}"/>
    <cellStyle name="20% - Accent3 20 2 2" xfId="2817" xr:uid="{C3B21F2F-5879-4C29-A6ED-7857A5F4006D}"/>
    <cellStyle name="20% - Accent3 20 2 2 2" xfId="6315" xr:uid="{12A3E022-F99E-4008-8420-301E3FBC3996}"/>
    <cellStyle name="20% - Accent3 20 2 3" xfId="1837" xr:uid="{AD273E96-F077-4CD2-B8E1-3165F6BF823B}"/>
    <cellStyle name="20% - Accent3 20 2 3 2" xfId="5453" xr:uid="{8C2F49C0-92CD-4DE3-8BBD-FA8840DF22BF}"/>
    <cellStyle name="20% - Accent3 20 2 4" xfId="3699" xr:uid="{2592F368-6D9E-462F-B388-C34A33E127A9}"/>
    <cellStyle name="20% - Accent3 20 2 4 2" xfId="7197" xr:uid="{992A2D4A-5A9B-422D-922E-257CCD5FEBCB}"/>
    <cellStyle name="20% - Accent3 20 2 5" xfId="4573" xr:uid="{51A34A15-9CA5-480E-B5D4-B198E1726E39}"/>
    <cellStyle name="20% - Accent3 20 3" xfId="2374" xr:uid="{6D503BB0-98DC-4055-A7C1-DF28B2D5E738}"/>
    <cellStyle name="20% - Accent3 20 3 2" xfId="5885" xr:uid="{F6792EE2-7975-41F7-98A3-D3354CB49805}"/>
    <cellStyle name="20% - Accent3 20 4" xfId="1407" xr:uid="{42B79DA9-9957-4126-B46F-2EDBC4A0F0C2}"/>
    <cellStyle name="20% - Accent3 20 4 2" xfId="5023" xr:uid="{C1623D43-B557-4579-AD01-64F1BC1B83BA}"/>
    <cellStyle name="20% - Accent3 20 5" xfId="3269" xr:uid="{F5937821-4846-4090-A798-DCE5C8AB7D5A}"/>
    <cellStyle name="20% - Accent3 20 5 2" xfId="6767" xr:uid="{2189EAD7-32CA-4B5C-8E48-FD57449BFA02}"/>
    <cellStyle name="20% - Accent3 20 6" xfId="4142" xr:uid="{CBC9FFCA-C5C0-4289-8D1D-B051CDFFCE05}"/>
    <cellStyle name="20% - Accent3 21" xfId="532" xr:uid="{A1B9156B-DCAE-48D1-8A0A-C1B6CFE4AECF}"/>
    <cellStyle name="20% - Accent3 21 2" xfId="2392" xr:uid="{D53CE027-51E9-47F1-B61E-154255B0AAAA}"/>
    <cellStyle name="20% - Accent3 21 2 2" xfId="5903" xr:uid="{B06B08D9-5BA6-4E55-AAA7-08102ABC5FEB}"/>
    <cellStyle name="20% - Accent3 21 3" xfId="1425" xr:uid="{1D20A0E0-6047-4421-8C43-C54D8F315E68}"/>
    <cellStyle name="20% - Accent3 21 3 2" xfId="5041" xr:uid="{BF06CD5C-ABA7-407A-873F-614BE8BF3FCB}"/>
    <cellStyle name="20% - Accent3 21 4" xfId="3287" xr:uid="{840C51DB-3F17-4A2B-8CB3-F203F958F530}"/>
    <cellStyle name="20% - Accent3 21 4 2" xfId="6785" xr:uid="{58CE656C-B6AD-4137-974A-BC98E2BAA02B}"/>
    <cellStyle name="20% - Accent3 21 5" xfId="4160" xr:uid="{596AB0DB-0B84-4CFD-AA5F-FB71897B4C5D}"/>
    <cellStyle name="20% - Accent3 22" xfId="977" xr:uid="{1ECB95C8-97B2-4041-9491-20AC430613D2}"/>
    <cellStyle name="20% - Accent3 22 2" xfId="2837" xr:uid="{62D6D74B-EFB5-4312-94E6-FB5400CFB328}"/>
    <cellStyle name="20% - Accent3 22 2 2" xfId="6335" xr:uid="{75519863-0005-4157-937A-C2D429540CC3}"/>
    <cellStyle name="20% - Accent3 22 3" xfId="4593" xr:uid="{0F4C8938-831B-47CE-A54A-F60453141F20}"/>
    <cellStyle name="20% - Accent3 23" xfId="1907" xr:uid="{BEC28B14-49D5-48AC-8984-80FFD396AB40}"/>
    <cellStyle name="20% - Accent3 23 2" xfId="5473" xr:uid="{B411AC6D-C045-4CAA-9986-55D092A77917}"/>
    <cellStyle name="20% - Accent3 24" xfId="995" xr:uid="{4DD05BE1-4F9A-4527-A25E-D8840A0AA563}"/>
    <cellStyle name="20% - Accent3 24 2" xfId="4611" xr:uid="{9B4A7B48-7B71-4AFC-A5B2-E92B90129A03}"/>
    <cellStyle name="20% - Accent3 25" xfId="2857" xr:uid="{A629A8D7-050E-43AA-841E-7D2CB925A359}"/>
    <cellStyle name="20% - Accent3 25 2" xfId="6355" xr:uid="{52C85C73-7A85-4B6B-B458-BE9E85DEF107}"/>
    <cellStyle name="20% - Accent3 26" xfId="3717" xr:uid="{014FE1C5-FCB0-4D7C-94DA-24F7D14825F8}"/>
    <cellStyle name="20% - Accent3 3" xfId="102" xr:uid="{00000000-0005-0000-0000-000063000000}"/>
    <cellStyle name="20% - Accent3 3 2" xfId="591" xr:uid="{C7B1FB62-0E01-4142-9E8D-4EE0BBD68F83}"/>
    <cellStyle name="20% - Accent3 3 2 2" xfId="2451" xr:uid="{B8CFCCED-D086-4FB5-BE2D-35BCE0CA459C}"/>
    <cellStyle name="20% - Accent3 3 2 2 2" xfId="5950" xr:uid="{B68C7EAC-EE03-45D9-99C8-1FECE2FC3610}"/>
    <cellStyle name="20% - Accent3 3 2 3" xfId="1472" xr:uid="{A059AB26-1D08-464B-8331-0263CF47292B}"/>
    <cellStyle name="20% - Accent3 3 2 3 2" xfId="5088" xr:uid="{6F71B0C9-8D57-4770-9CBD-B2B33C49AF5E}"/>
    <cellStyle name="20% - Accent3 3 2 4" xfId="3334" xr:uid="{A6E1B49B-8240-4A66-B5BF-B14146893436}"/>
    <cellStyle name="20% - Accent3 3 2 4 2" xfId="6832" xr:uid="{860C233C-E48C-425C-9E0A-B1AF77BFC822}"/>
    <cellStyle name="20% - Accent3 3 2 5" xfId="4208" xr:uid="{42BC3EB6-7A04-4753-808F-D87A9D6298A5}"/>
    <cellStyle name="20% - Accent3 3 3" xfId="1973" xr:uid="{D2F53E7F-42D5-4503-9515-094F78C8343A}"/>
    <cellStyle name="20% - Accent3 3 3 2" xfId="5520" xr:uid="{22E791DC-D5A6-47E2-B63F-77B46552747D}"/>
    <cellStyle name="20% - Accent3 3 4" xfId="1042" xr:uid="{14374B4C-2FF6-49C0-9027-CB573D6834C1}"/>
    <cellStyle name="20% - Accent3 3 4 2" xfId="4658" xr:uid="{875922C7-2A1A-4632-8255-9470FC33249F}"/>
    <cellStyle name="20% - Accent3 3 5" xfId="2904" xr:uid="{E994F357-7624-4FF0-A334-0EE6DFB97E31}"/>
    <cellStyle name="20% - Accent3 3 5 2" xfId="6402" xr:uid="{3630249C-DC73-4293-9509-AC71BEF28203}"/>
    <cellStyle name="20% - Accent3 3 6" xfId="3776" xr:uid="{D8BD0980-F286-49C8-9A5D-A99F12194376}"/>
    <cellStyle name="20% - Accent3 4" xfId="121" xr:uid="{00000000-0005-0000-0000-000079000000}"/>
    <cellStyle name="20% - Accent3 4 2" xfId="610" xr:uid="{858E6D57-239F-43F5-A7EE-BFB468489B63}"/>
    <cellStyle name="20% - Accent3 4 2 2" xfId="2470" xr:uid="{370E74B3-AF81-44AE-8F83-98A5A4E9796A}"/>
    <cellStyle name="20% - Accent3 4 2 2 2" xfId="5969" xr:uid="{D34727B0-0F93-492E-AED6-261E10BC37EB}"/>
    <cellStyle name="20% - Accent3 4 2 3" xfId="1491" xr:uid="{29056E39-7CDF-426D-A8AF-AE164487DBEC}"/>
    <cellStyle name="20% - Accent3 4 2 3 2" xfId="5107" xr:uid="{2628BBDE-8C76-44D7-A3AA-47C3896AB60C}"/>
    <cellStyle name="20% - Accent3 4 2 4" xfId="3353" xr:uid="{9BB078AA-AF93-4EB2-B41E-02089B644CDA}"/>
    <cellStyle name="20% - Accent3 4 2 4 2" xfId="6851" xr:uid="{D269F0D7-780A-4FA4-A42C-8B0E17959618}"/>
    <cellStyle name="20% - Accent3 4 2 5" xfId="4227" xr:uid="{22E9F92A-1F7B-40F1-8DC0-24389FD41E47}"/>
    <cellStyle name="20% - Accent3 4 3" xfId="1992" xr:uid="{868307EB-EB26-4E76-913B-7A0FB2E04699}"/>
    <cellStyle name="20% - Accent3 4 3 2" xfId="5539" xr:uid="{591FA6E6-BE2C-4F5A-97FB-3D2804955427}"/>
    <cellStyle name="20% - Accent3 4 4" xfId="1061" xr:uid="{0A47B335-3AA5-4F54-AC6B-AED30AAC9835}"/>
    <cellStyle name="20% - Accent3 4 4 2" xfId="4677" xr:uid="{CB9F29B0-64FF-4076-9066-19070846799B}"/>
    <cellStyle name="20% - Accent3 4 5" xfId="2923" xr:uid="{8D2FCF58-A4B7-4E61-AB77-DF3B24AB8A34}"/>
    <cellStyle name="20% - Accent3 4 5 2" xfId="6421" xr:uid="{91E4150A-BCE5-4E6A-BAB1-6CD1484B2343}"/>
    <cellStyle name="20% - Accent3 4 6" xfId="3795" xr:uid="{A68FFBE8-EFFD-4232-9D54-CE3D7CD863A3}"/>
    <cellStyle name="20% - Accent3 5" xfId="144" xr:uid="{00000000-0005-0000-0000-00008E000000}"/>
    <cellStyle name="20% - Accent3 5 2" xfId="633" xr:uid="{536EFEF0-8886-41D4-BBCC-7D0F018718E6}"/>
    <cellStyle name="20% - Accent3 5 2 2" xfId="2493" xr:uid="{968E1CF5-B14C-44B4-BE5E-8FC687E15C45}"/>
    <cellStyle name="20% - Accent3 5 2 2 2" xfId="5992" xr:uid="{5B99CFFF-ACD1-467B-AEB4-7E329A04C02A}"/>
    <cellStyle name="20% - Accent3 5 2 3" xfId="1514" xr:uid="{D05F78F0-CCCA-4A83-9C99-DD9226A1689A}"/>
    <cellStyle name="20% - Accent3 5 2 3 2" xfId="5130" xr:uid="{0E35C88C-608C-4E53-B163-E723573CEA04}"/>
    <cellStyle name="20% - Accent3 5 2 4" xfId="3376" xr:uid="{6E9125D9-C89D-42B4-A11E-44C8754513F6}"/>
    <cellStyle name="20% - Accent3 5 2 4 2" xfId="6874" xr:uid="{7A73C129-106E-4089-BE28-21D1C38417C0}"/>
    <cellStyle name="20% - Accent3 5 2 5" xfId="4250" xr:uid="{900E35D1-4DBB-42DB-8143-30B3152D4EA9}"/>
    <cellStyle name="20% - Accent3 5 3" xfId="2015" xr:uid="{31CBCE8E-55DE-4796-A8B0-D213062EF327}"/>
    <cellStyle name="20% - Accent3 5 3 2" xfId="5562" xr:uid="{C1A4B0DB-F686-40B6-908F-B17CE6D8D3E2}"/>
    <cellStyle name="20% - Accent3 5 4" xfId="1084" xr:uid="{79286B75-9B3C-4A5A-BBC1-769BA86CFC27}"/>
    <cellStyle name="20% - Accent3 5 4 2" xfId="4700" xr:uid="{B40C8223-A876-424E-8DD8-77B83FD20AD1}"/>
    <cellStyle name="20% - Accent3 5 5" xfId="2946" xr:uid="{A8A669EE-8691-4E6E-B832-870B44758F07}"/>
    <cellStyle name="20% - Accent3 5 5 2" xfId="6444" xr:uid="{9FBA32DE-26D9-4E1A-A774-745CE56BC45B}"/>
    <cellStyle name="20% - Accent3 5 6" xfId="3818" xr:uid="{6EA2DCEC-1E73-45A7-8ECF-60891813C635}"/>
    <cellStyle name="20% - Accent3 6" xfId="165" xr:uid="{00000000-0005-0000-0000-0000A4000000}"/>
    <cellStyle name="20% - Accent3 6 2" xfId="654" xr:uid="{61476682-0EE3-4DE7-A560-FE2D09E58BF5}"/>
    <cellStyle name="20% - Accent3 6 2 2" xfId="2514" xr:uid="{8DA298EF-AC8A-4D6C-893D-8E2A2B1C26B5}"/>
    <cellStyle name="20% - Accent3 6 2 2 2" xfId="6013" xr:uid="{AB39F38F-49A9-427B-9D71-B1F4EA100BF8}"/>
    <cellStyle name="20% - Accent3 6 2 3" xfId="1535" xr:uid="{1D563B35-6581-478B-9120-55D36812F94D}"/>
    <cellStyle name="20% - Accent3 6 2 3 2" xfId="5151" xr:uid="{AA550576-432B-4BB0-8066-90AA808F52B2}"/>
    <cellStyle name="20% - Accent3 6 2 4" xfId="3397" xr:uid="{786977F0-5066-407F-AFF0-AD228F9D2ED2}"/>
    <cellStyle name="20% - Accent3 6 2 4 2" xfId="6895" xr:uid="{72BD66CA-3206-4299-928B-FFE0E4ED6953}"/>
    <cellStyle name="20% - Accent3 6 2 5" xfId="4271" xr:uid="{21519F8B-18A6-42EE-BC6B-63DC0CC1881C}"/>
    <cellStyle name="20% - Accent3 6 3" xfId="2036" xr:uid="{D19D6FFE-4F59-4318-85D1-C5946ED13EC7}"/>
    <cellStyle name="20% - Accent3 6 3 2" xfId="5583" xr:uid="{D90F9489-BD35-4D96-8DA6-3D2C0415E3D2}"/>
    <cellStyle name="20% - Accent3 6 4" xfId="1105" xr:uid="{E7B83256-500E-45BD-9AB3-724A351BDE46}"/>
    <cellStyle name="20% - Accent3 6 4 2" xfId="4721" xr:uid="{CC448299-D7CA-4F9D-AED9-5D38B97D898B}"/>
    <cellStyle name="20% - Accent3 6 5" xfId="2967" xr:uid="{BCEF9096-D255-41B7-BEFF-735AA4CC6F9A}"/>
    <cellStyle name="20% - Accent3 6 5 2" xfId="6465" xr:uid="{A415E256-BA79-4A03-9650-E418EB98E940}"/>
    <cellStyle name="20% - Accent3 6 6" xfId="3839" xr:uid="{326FBDDE-6656-40C5-A785-942EEE250B33}"/>
    <cellStyle name="20% - Accent3 7" xfId="186" xr:uid="{00000000-0005-0000-0000-0000B8000000}"/>
    <cellStyle name="20% - Accent3 7 2" xfId="675" xr:uid="{0EFF6428-D110-4F95-AA0A-70A8B51B6DC6}"/>
    <cellStyle name="20% - Accent3 7 2 2" xfId="2535" xr:uid="{5F1E8C13-14CD-4EAC-8AA6-DC874E02AF9B}"/>
    <cellStyle name="20% - Accent3 7 2 2 2" xfId="6034" xr:uid="{D8182C96-69CA-4CD7-840C-EB2D3C4412E4}"/>
    <cellStyle name="20% - Accent3 7 2 3" xfId="1556" xr:uid="{D7897A99-0CA2-4F97-A226-F8E3F66070A3}"/>
    <cellStyle name="20% - Accent3 7 2 3 2" xfId="5172" xr:uid="{0AD3A44F-F3DD-4F5C-8BCE-87AB6E21B668}"/>
    <cellStyle name="20% - Accent3 7 2 4" xfId="3418" xr:uid="{6FF4F896-DA42-48D1-98D3-4A03EBDFD4FF}"/>
    <cellStyle name="20% - Accent3 7 2 4 2" xfId="6916" xr:uid="{E7D2CF6C-6DF2-42B7-ACB3-16E3C1C01A4F}"/>
    <cellStyle name="20% - Accent3 7 2 5" xfId="4292" xr:uid="{6A76DF9A-0723-42EE-A32E-2ABA921381F7}"/>
    <cellStyle name="20% - Accent3 7 3" xfId="2057" xr:uid="{D3B82583-D889-4A35-B9F5-49ADA304F175}"/>
    <cellStyle name="20% - Accent3 7 3 2" xfId="5604" xr:uid="{EF7E5843-B313-4954-AE96-B0157EE5260A}"/>
    <cellStyle name="20% - Accent3 7 4" xfId="1126" xr:uid="{6A5966E3-DF23-4F4B-92E2-1A1933D1FA3E}"/>
    <cellStyle name="20% - Accent3 7 4 2" xfId="4742" xr:uid="{AAAB1CAB-A4D0-4CFB-B8AE-6995109411D5}"/>
    <cellStyle name="20% - Accent3 7 5" xfId="2988" xr:uid="{8788619B-2407-4697-8D9D-274E090A08FA}"/>
    <cellStyle name="20% - Accent3 7 5 2" xfId="6486" xr:uid="{2A87AE1B-710C-439E-8F71-3E0A8A86D9D3}"/>
    <cellStyle name="20% - Accent3 7 6" xfId="3860" xr:uid="{C6230B72-133F-4221-A954-7FC07FE0CC78}"/>
    <cellStyle name="20% - Accent3 8" xfId="209" xr:uid="{00000000-0005-0000-0000-0000CF000000}"/>
    <cellStyle name="20% - Accent3 8 2" xfId="698" xr:uid="{0A15C209-E05A-4F7A-9BB5-FEB67B6FB4E3}"/>
    <cellStyle name="20% - Accent3 8 2 2" xfId="2558" xr:uid="{C2D7F5E9-87DE-4F09-A16A-A4841EF629F5}"/>
    <cellStyle name="20% - Accent3 8 2 2 2" xfId="6057" xr:uid="{237E528E-CC53-4FC6-BB08-0FD2D7C7738F}"/>
    <cellStyle name="20% - Accent3 8 2 3" xfId="1579" xr:uid="{FF0EBFAD-9D80-4C89-A950-806ED7D65A3D}"/>
    <cellStyle name="20% - Accent3 8 2 3 2" xfId="5195" xr:uid="{B88B12C8-1C2F-4927-8C96-18542C277897}"/>
    <cellStyle name="20% - Accent3 8 2 4" xfId="3441" xr:uid="{B6B7A4C7-6673-4BB5-A813-2049087A8D7E}"/>
    <cellStyle name="20% - Accent3 8 2 4 2" xfId="6939" xr:uid="{134957CC-CBF8-4FCA-BE2C-F70142A2E2C2}"/>
    <cellStyle name="20% - Accent3 8 2 5" xfId="4315" xr:uid="{8C59FA69-DAAE-46DE-BCAF-AC97E684C8DA}"/>
    <cellStyle name="20% - Accent3 8 3" xfId="2080" xr:uid="{50101DB7-BB8C-48B8-93DF-42336C3A99E3}"/>
    <cellStyle name="20% - Accent3 8 3 2" xfId="5627" xr:uid="{C6084DFF-6179-4667-80D6-6DC1948FACDE}"/>
    <cellStyle name="20% - Accent3 8 4" xfId="1149" xr:uid="{C1E5E9BE-42D2-47A2-9686-2256B72F3D11}"/>
    <cellStyle name="20% - Accent3 8 4 2" xfId="4765" xr:uid="{586D5AE9-9A38-4A71-92DC-E69C7CC83D20}"/>
    <cellStyle name="20% - Accent3 8 5" xfId="3011" xr:uid="{03F31B41-BA61-41BF-9775-D9B6C951BD8D}"/>
    <cellStyle name="20% - Accent3 8 5 2" xfId="6509" xr:uid="{61946FB4-1C8E-4CF8-BDC8-0C9A5475617A}"/>
    <cellStyle name="20% - Accent3 8 6" xfId="3883" xr:uid="{6F68CBB0-1D7B-4A73-B445-D0C4D6E40534}"/>
    <cellStyle name="20% - Accent3 9" xfId="229" xr:uid="{8320358E-2F21-42E0-834E-A13F870E1036}"/>
    <cellStyle name="20% - Accent3 9 2" xfId="718" xr:uid="{738988B5-780D-412E-9AEA-5754E38DDB93}"/>
    <cellStyle name="20% - Accent3 9 2 2" xfId="2578" xr:uid="{08DF274C-342E-432D-A002-AD1020C55EF0}"/>
    <cellStyle name="20% - Accent3 9 2 2 2" xfId="6077" xr:uid="{489E88A2-25D3-4236-8F86-EAC80E427976}"/>
    <cellStyle name="20% - Accent3 9 2 3" xfId="1599" xr:uid="{387DB019-68B9-4CFD-9991-B968D0F2FC88}"/>
    <cellStyle name="20% - Accent3 9 2 3 2" xfId="5215" xr:uid="{6E1DAD30-62AB-4593-BEDD-A087660E5E64}"/>
    <cellStyle name="20% - Accent3 9 2 4" xfId="3461" xr:uid="{239A3A72-FC1C-4DFA-B125-3CA35E3070EF}"/>
    <cellStyle name="20% - Accent3 9 2 4 2" xfId="6959" xr:uid="{F84BBA4C-51A3-4570-BA0C-967D6AC696FC}"/>
    <cellStyle name="20% - Accent3 9 2 5" xfId="4335" xr:uid="{A29F9768-6070-4E3C-8F96-4D8FE91C540D}"/>
    <cellStyle name="20% - Accent3 9 3" xfId="2100" xr:uid="{9BA7392A-725D-4E57-9A37-5C740DB0C232}"/>
    <cellStyle name="20% - Accent3 9 3 2" xfId="5647" xr:uid="{E4CE0114-44F0-4AE3-A9A2-C1FB59CE6594}"/>
    <cellStyle name="20% - Accent3 9 4" xfId="1169" xr:uid="{A62D7369-3CC5-45E2-90FA-B33F755AD6B8}"/>
    <cellStyle name="20% - Accent3 9 4 2" xfId="4785" xr:uid="{15F547DF-8650-477E-8073-0E69397324DC}"/>
    <cellStyle name="20% - Accent3 9 5" xfId="3031" xr:uid="{0D7DEE83-9AEF-4968-B615-CD903DD6ACE5}"/>
    <cellStyle name="20% - Accent3 9 5 2" xfId="6529" xr:uid="{21E6953A-7DAB-493D-9595-A5C17AD2AC1E}"/>
    <cellStyle name="20% - Accent3 9 6" xfId="3903" xr:uid="{D6ED33E5-11BA-470A-9C35-0CFB2CAB44D2}"/>
    <cellStyle name="20% - Accent4" xfId="37" builtinId="42" customBuiltin="1"/>
    <cellStyle name="20% - Accent4 10" xfId="252" xr:uid="{50F29AED-F38C-4C94-ADF1-D020014BA577}"/>
    <cellStyle name="20% - Accent4 10 2" xfId="741" xr:uid="{8DBC434F-BCA1-453B-A0AB-6EA95E5D57DF}"/>
    <cellStyle name="20% - Accent4 10 2 2" xfId="2601" xr:uid="{5C7EA095-0F4B-4687-8B28-356A4A6B5E47}"/>
    <cellStyle name="20% - Accent4 10 2 2 2" xfId="6100" xr:uid="{78ED26A7-0BF1-459D-8A2C-3AADE28E8931}"/>
    <cellStyle name="20% - Accent4 10 2 3" xfId="1622" xr:uid="{DDC19ACA-01F7-43B8-AC52-CE1135D70527}"/>
    <cellStyle name="20% - Accent4 10 2 3 2" xfId="5238" xr:uid="{0B2C86C7-EC7A-4A76-88B2-9FF7C319637C}"/>
    <cellStyle name="20% - Accent4 10 2 4" xfId="3484" xr:uid="{EBD9AD78-5E92-4BC2-BAC2-D9955D556B86}"/>
    <cellStyle name="20% - Accent4 10 2 4 2" xfId="6982" xr:uid="{F8D31218-B7E8-4228-AEFF-6B221D2854F8}"/>
    <cellStyle name="20% - Accent4 10 2 5" xfId="4358" xr:uid="{942D810C-EC3A-4780-A1C5-5BBB2B9B7100}"/>
    <cellStyle name="20% - Accent4 10 3" xfId="2123" xr:uid="{6822E79F-CD23-47F7-B149-7BEBC0910EF5}"/>
    <cellStyle name="20% - Accent4 10 3 2" xfId="5670" xr:uid="{26674439-2C49-4AEC-BB60-663FB78BBA64}"/>
    <cellStyle name="20% - Accent4 10 4" xfId="1192" xr:uid="{C3CA2541-B6D5-42AC-BA8C-7CFB89FB3DA8}"/>
    <cellStyle name="20% - Accent4 10 4 2" xfId="4808" xr:uid="{D328DABB-36F3-441F-83CD-0071C709460C}"/>
    <cellStyle name="20% - Accent4 10 5" xfId="3054" xr:uid="{4D34235C-CD42-4C10-BCA8-DFD3816DC6F0}"/>
    <cellStyle name="20% - Accent4 10 5 2" xfId="6552" xr:uid="{AC151D34-516E-4985-AF61-D82AC24B5836}"/>
    <cellStyle name="20% - Accent4 10 6" xfId="3926" xr:uid="{2A02CD34-CD3B-41BC-A63E-E3ABD6778BE8}"/>
    <cellStyle name="20% - Accent4 11" xfId="274" xr:uid="{B9144036-4EED-4175-98F7-F1046F2B9C76}"/>
    <cellStyle name="20% - Accent4 11 2" xfId="761" xr:uid="{B967D711-5EE7-4930-8F59-843ED39D9FAC}"/>
    <cellStyle name="20% - Accent4 11 2 2" xfId="2621" xr:uid="{62A5EBCF-CC75-4CDA-988C-7A5A7618FA86}"/>
    <cellStyle name="20% - Accent4 11 2 2 2" xfId="6120" xr:uid="{3F4FA3CC-4DD6-4E2C-BEB0-504B6F9A354B}"/>
    <cellStyle name="20% - Accent4 11 2 3" xfId="1642" xr:uid="{2211B5F2-0255-4D90-9691-25847E9CA954}"/>
    <cellStyle name="20% - Accent4 11 2 3 2" xfId="5258" xr:uid="{B8605E67-8E5C-406E-9480-02D1458336F1}"/>
    <cellStyle name="20% - Accent4 11 2 4" xfId="3504" xr:uid="{1543A101-05F3-497E-BF7F-DF614D6B1CDA}"/>
    <cellStyle name="20% - Accent4 11 2 4 2" xfId="7002" xr:uid="{A6411456-1CA1-434F-9377-7D335B0F9C9E}"/>
    <cellStyle name="20% - Accent4 11 2 5" xfId="4378" xr:uid="{D543EA9F-756A-4B27-BE6D-DDE867108D8B}"/>
    <cellStyle name="20% - Accent4 11 3" xfId="2143" xr:uid="{7D43700C-2605-426B-A983-3A977B7CB9D3}"/>
    <cellStyle name="20% - Accent4 11 3 2" xfId="5690" xr:uid="{BD098B52-6AAF-4C48-8759-735B09A93B5F}"/>
    <cellStyle name="20% - Accent4 11 4" xfId="1212" xr:uid="{3F6FA235-F0D8-47D6-BBB6-F2B4BA4CE612}"/>
    <cellStyle name="20% - Accent4 11 4 2" xfId="4828" xr:uid="{3105C6FC-ED78-407A-A390-D8DD94061DBE}"/>
    <cellStyle name="20% - Accent4 11 5" xfId="3074" xr:uid="{D4193F9C-93CB-42F1-B43A-13FFB60A84BA}"/>
    <cellStyle name="20% - Accent4 11 5 2" xfId="6572" xr:uid="{4F286447-66EF-4474-BC03-40725A348698}"/>
    <cellStyle name="20% - Accent4 11 6" xfId="3946" xr:uid="{13BEB157-94EA-4E09-8FC3-44D50DE92783}"/>
    <cellStyle name="20% - Accent4 12" xfId="295" xr:uid="{299F8653-3DDB-4DA5-81CD-0B639C50BE7A}"/>
    <cellStyle name="20% - Accent4 12 2" xfId="782" xr:uid="{FCD4011B-8371-4ED4-A529-2D2CD8402957}"/>
    <cellStyle name="20% - Accent4 12 2 2" xfId="2642" xr:uid="{86A64386-E0E7-4D6F-9F52-CAD6C376DA39}"/>
    <cellStyle name="20% - Accent4 12 2 2 2" xfId="6141" xr:uid="{E59B9F29-16A3-4C80-A8EB-DF466CDB81CF}"/>
    <cellStyle name="20% - Accent4 12 2 3" xfId="1663" xr:uid="{E9A55F31-AF22-4883-9FC5-781CD107C22A}"/>
    <cellStyle name="20% - Accent4 12 2 3 2" xfId="5279" xr:uid="{940DE12B-C948-4ABF-97E4-9A51A1DB3B45}"/>
    <cellStyle name="20% - Accent4 12 2 4" xfId="3525" xr:uid="{C6462719-47E8-4991-AA54-4CE60041147A}"/>
    <cellStyle name="20% - Accent4 12 2 4 2" xfId="7023" xr:uid="{A697488B-97CB-4048-BB04-B78BF220F8F3}"/>
    <cellStyle name="20% - Accent4 12 2 5" xfId="4399" xr:uid="{2FC06B3C-5BDC-44BF-AB9A-64A7CFDA05AF}"/>
    <cellStyle name="20% - Accent4 12 3" xfId="2164" xr:uid="{3F079BC4-22FE-4148-BD32-85E7C45D06C3}"/>
    <cellStyle name="20% - Accent4 12 3 2" xfId="5711" xr:uid="{4960D74C-2D0A-4968-B089-A6B8476D450F}"/>
    <cellStyle name="20% - Accent4 12 4" xfId="1233" xr:uid="{20CC0757-A942-40E6-BF48-55E858939F85}"/>
    <cellStyle name="20% - Accent4 12 4 2" xfId="4849" xr:uid="{6D37634A-B38F-42CA-BB15-D6E705630AFC}"/>
    <cellStyle name="20% - Accent4 12 5" xfId="3095" xr:uid="{829C84F4-CBBA-454B-8006-498ECA355788}"/>
    <cellStyle name="20% - Accent4 12 5 2" xfId="6593" xr:uid="{58D7A905-4D2C-41A3-8D61-5D8B36DD86D5}"/>
    <cellStyle name="20% - Accent4 12 6" xfId="3967" xr:uid="{70715141-9F2F-44F9-8363-506792500A8A}"/>
    <cellStyle name="20% - Accent4 13" xfId="316" xr:uid="{51B335BB-44AB-4F06-A277-B49B367998E6}"/>
    <cellStyle name="20% - Accent4 13 2" xfId="803" xr:uid="{21CB770E-52A3-4945-AC2C-9380CEA06C60}"/>
    <cellStyle name="20% - Accent4 13 2 2" xfId="2663" xr:uid="{07447C90-6A2B-4E5B-968C-56FC1ECEAEDF}"/>
    <cellStyle name="20% - Accent4 13 2 2 2" xfId="6162" xr:uid="{64E86D04-F41E-4B31-AD1F-A227DE404E64}"/>
    <cellStyle name="20% - Accent4 13 2 3" xfId="1684" xr:uid="{748C8FDD-C26B-4D94-A84B-6687F99141D1}"/>
    <cellStyle name="20% - Accent4 13 2 3 2" xfId="5300" xr:uid="{DD203804-545E-4F2A-87C9-4BC05B999CE0}"/>
    <cellStyle name="20% - Accent4 13 2 4" xfId="3546" xr:uid="{9BDE7093-6AD0-491C-BEBB-BBC08961B191}"/>
    <cellStyle name="20% - Accent4 13 2 4 2" xfId="7044" xr:uid="{A238C2CB-3D48-4C91-8C96-6D0F13283C83}"/>
    <cellStyle name="20% - Accent4 13 2 5" xfId="4420" xr:uid="{B7E3D42D-60AE-483E-9128-71E0C2976249}"/>
    <cellStyle name="20% - Accent4 13 3" xfId="2185" xr:uid="{97142A3C-519E-4D64-805D-5047A0B200E4}"/>
    <cellStyle name="20% - Accent4 13 3 2" xfId="5732" xr:uid="{E7FD7DBF-3B58-4229-A874-AE556FBED81B}"/>
    <cellStyle name="20% - Accent4 13 4" xfId="1254" xr:uid="{C2A7F2F7-0224-48D1-8255-EFEC4188BBDC}"/>
    <cellStyle name="20% - Accent4 13 4 2" xfId="4870" xr:uid="{10A05119-8E1E-4F53-AEA8-DA037A4D12DD}"/>
    <cellStyle name="20% - Accent4 13 5" xfId="3116" xr:uid="{87846E86-F5EF-41DD-9262-DD51F7CFC03C}"/>
    <cellStyle name="20% - Accent4 13 5 2" xfId="6614" xr:uid="{11978EEB-AE97-40CC-8725-4DB436C2ED97}"/>
    <cellStyle name="20% - Accent4 13 6" xfId="3988" xr:uid="{444A38E1-9F73-4838-95D9-BDF1E1CDD589}"/>
    <cellStyle name="20% - Accent4 14" xfId="337" xr:uid="{14B4DEB7-FB68-4C60-9653-0465735300C9}"/>
    <cellStyle name="20% - Accent4 14 2" xfId="824" xr:uid="{2F43CE45-9318-4F1A-BFB7-B261E7B9D3B2}"/>
    <cellStyle name="20% - Accent4 14 2 2" xfId="2684" xr:uid="{5637AB6A-E292-41EB-888B-E16D3A84B69E}"/>
    <cellStyle name="20% - Accent4 14 2 2 2" xfId="6182" xr:uid="{2059A400-49B9-4F1C-B761-3BEEE4F3448A}"/>
    <cellStyle name="20% - Accent4 14 2 3" xfId="1704" xr:uid="{ADBCD969-4098-453D-84D5-0C99A5EA97BF}"/>
    <cellStyle name="20% - Accent4 14 2 3 2" xfId="5320" xr:uid="{514F56C8-6DC5-4280-846C-0385DC1190FB}"/>
    <cellStyle name="20% - Accent4 14 2 4" xfId="3566" xr:uid="{777BE16B-4DA2-4D69-A201-98099B71E509}"/>
    <cellStyle name="20% - Accent4 14 2 4 2" xfId="7064" xr:uid="{2A2B9B0B-F846-4C00-BBBA-1856BED792C4}"/>
    <cellStyle name="20% - Accent4 14 2 5" xfId="4440" xr:uid="{99482DA1-1733-4F1A-9DBE-3E8515369859}"/>
    <cellStyle name="20% - Accent4 14 3" xfId="2206" xr:uid="{F4630E10-5C67-435A-B6DA-B4F82AF0CC97}"/>
    <cellStyle name="20% - Accent4 14 3 2" xfId="5752" xr:uid="{ECE3FB01-DFCE-45BA-83CB-A217DA0939A5}"/>
    <cellStyle name="20% - Accent4 14 4" xfId="1274" xr:uid="{A7F761B5-8562-49F5-ADAA-813EAA9CE872}"/>
    <cellStyle name="20% - Accent4 14 4 2" xfId="4890" xr:uid="{602FCCC0-70C3-4FC0-9AE8-1974631F2007}"/>
    <cellStyle name="20% - Accent4 14 5" xfId="3136" xr:uid="{A9FF4A69-8E79-4998-A7C4-81352018FA2E}"/>
    <cellStyle name="20% - Accent4 14 5 2" xfId="6634" xr:uid="{EE258D9E-DDD0-4BAC-9190-40EE4AE75895}"/>
    <cellStyle name="20% - Accent4 14 6" xfId="4009" xr:uid="{D482DDFB-6003-4191-B855-064BE8D646B0}"/>
    <cellStyle name="20% - Accent4 15" xfId="358" xr:uid="{5DBEAA9B-5204-4F6C-98A7-DE5EEC3F48DA}"/>
    <cellStyle name="20% - Accent4 15 2" xfId="845" xr:uid="{5C6E4B79-0947-477A-9732-06A99902A7FA}"/>
    <cellStyle name="20% - Accent4 15 2 2" xfId="2705" xr:uid="{DE90F15C-16FE-4833-943F-3AD658519728}"/>
    <cellStyle name="20% - Accent4 15 2 2 2" xfId="6203" xr:uid="{A6564F7B-D9CD-479D-9F47-6A6E63013ED1}"/>
    <cellStyle name="20% - Accent4 15 2 3" xfId="1725" xr:uid="{6B89FCEA-78E2-425E-A504-7D3B1198BF35}"/>
    <cellStyle name="20% - Accent4 15 2 3 2" xfId="5341" xr:uid="{DB4FDDEE-1313-47F2-AD04-CDB714FF2B4D}"/>
    <cellStyle name="20% - Accent4 15 2 4" xfId="3587" xr:uid="{931CEBD4-47C5-4F95-BD74-465AE6971DFB}"/>
    <cellStyle name="20% - Accent4 15 2 4 2" xfId="7085" xr:uid="{02BCE883-FD6A-4835-95A7-D588C3ED4CE6}"/>
    <cellStyle name="20% - Accent4 15 2 5" xfId="4461" xr:uid="{BB49DCDA-948D-48BB-846E-B3F4FE947757}"/>
    <cellStyle name="20% - Accent4 15 3" xfId="2227" xr:uid="{A95D87AA-25B8-4F5C-ABBB-75716936DD74}"/>
    <cellStyle name="20% - Accent4 15 3 2" xfId="5773" xr:uid="{94521413-97FC-4E3A-938A-AFD05989E404}"/>
    <cellStyle name="20% - Accent4 15 4" xfId="1295" xr:uid="{22718AF1-B926-4CC9-A12F-EFD0C3760D23}"/>
    <cellStyle name="20% - Accent4 15 4 2" xfId="4911" xr:uid="{5A732779-E23D-4EE8-BFEF-C258AD3BDBFF}"/>
    <cellStyle name="20% - Accent4 15 5" xfId="3157" xr:uid="{ED313A39-EDCB-4C37-94A9-00BD78F60F30}"/>
    <cellStyle name="20% - Accent4 15 5 2" xfId="6655" xr:uid="{192A66E9-3DFD-47E2-8576-A529DA6DB9DC}"/>
    <cellStyle name="20% - Accent4 15 6" xfId="4030" xr:uid="{6CEEC822-BF6F-4493-A9B7-AF7AF132A5E9}"/>
    <cellStyle name="20% - Accent4 16" xfId="379" xr:uid="{CD09E14D-3025-4855-A5B6-81F836A9A903}"/>
    <cellStyle name="20% - Accent4 16 2" xfId="866" xr:uid="{F1CD393B-4907-4A3C-8EF2-32E8A0DFBCBF}"/>
    <cellStyle name="20% - Accent4 16 2 2" xfId="2726" xr:uid="{56539BC7-6187-4137-BE46-DA2179A6DC54}"/>
    <cellStyle name="20% - Accent4 16 2 2 2" xfId="6224" xr:uid="{6F2D4D0C-C240-4292-97ED-C34A16791DA1}"/>
    <cellStyle name="20% - Accent4 16 2 3" xfId="1746" xr:uid="{D199359B-2984-4566-B43C-E642705E8A48}"/>
    <cellStyle name="20% - Accent4 16 2 3 2" xfId="5362" xr:uid="{A268E9D5-EF06-4FA7-9B8F-AC15CF885087}"/>
    <cellStyle name="20% - Accent4 16 2 4" xfId="3608" xr:uid="{7317BE52-EF31-45D1-BA1F-5F1BB50C75B1}"/>
    <cellStyle name="20% - Accent4 16 2 4 2" xfId="7106" xr:uid="{15B6971E-A21B-41C2-BF2C-015605EDD700}"/>
    <cellStyle name="20% - Accent4 16 2 5" xfId="4482" xr:uid="{30EF95DE-05F9-48D4-ACB2-22D942CDB35A}"/>
    <cellStyle name="20% - Accent4 16 3" xfId="2248" xr:uid="{C3011DF6-40F2-42DE-9284-5F28A1BD2728}"/>
    <cellStyle name="20% - Accent4 16 3 2" xfId="5794" xr:uid="{216B4376-AB8A-4A47-8B9C-783637BF3083}"/>
    <cellStyle name="20% - Accent4 16 4" xfId="1316" xr:uid="{551F3CB8-D1DD-4089-9F6B-313D5F04F85E}"/>
    <cellStyle name="20% - Accent4 16 4 2" xfId="4932" xr:uid="{805F7789-699C-4A41-9837-27AC7524AA08}"/>
    <cellStyle name="20% - Accent4 16 5" xfId="3178" xr:uid="{E518C7B1-1FF7-4E76-9F02-A63B3A60E0DF}"/>
    <cellStyle name="20% - Accent4 16 5 2" xfId="6676" xr:uid="{EC89AE6B-08DF-4E39-8E83-1BA511C63733}"/>
    <cellStyle name="20% - Accent4 16 6" xfId="4051" xr:uid="{DEA7BFF3-C216-4CBD-B4B0-BB1047773821}"/>
    <cellStyle name="20% - Accent4 17" xfId="400" xr:uid="{7213F178-3FD1-4939-96E9-CE05E6D7592C}"/>
    <cellStyle name="20% - Accent4 17 2" xfId="886" xr:uid="{224866E5-07F8-4D14-A619-03636F7FF02D}"/>
    <cellStyle name="20% - Accent4 17 2 2" xfId="2746" xr:uid="{42740087-79E8-4534-902A-ACAE8D620ED3}"/>
    <cellStyle name="20% - Accent4 17 2 2 2" xfId="6244" xr:uid="{58BF7131-8DA9-4943-B286-021A5B37FDC7}"/>
    <cellStyle name="20% - Accent4 17 2 3" xfId="1766" xr:uid="{78F15754-0963-413E-9FB1-4CC7C15510FF}"/>
    <cellStyle name="20% - Accent4 17 2 3 2" xfId="5382" xr:uid="{A2B4DA04-89A5-4924-9057-4A46526B660F}"/>
    <cellStyle name="20% - Accent4 17 2 4" xfId="3628" xr:uid="{A2B3FA3A-FB38-4357-9BD4-0AFA838DC98A}"/>
    <cellStyle name="20% - Accent4 17 2 4 2" xfId="7126" xr:uid="{947AAC3C-E109-49D8-B09C-264518B32B85}"/>
    <cellStyle name="20% - Accent4 17 2 5" xfId="4502" xr:uid="{65D16BB2-85BA-4D52-ABA4-B698F42AB5CB}"/>
    <cellStyle name="20% - Accent4 17 3" xfId="2269" xr:uid="{66E557D2-2DFC-4796-91C5-EF51D2251A08}"/>
    <cellStyle name="20% - Accent4 17 3 2" xfId="5814" xr:uid="{89FFE4F3-C4FC-46E6-99D3-5916BD20FF64}"/>
    <cellStyle name="20% - Accent4 17 4" xfId="1336" xr:uid="{C4E0215E-7204-41ED-B3F6-FE1F6C8784B7}"/>
    <cellStyle name="20% - Accent4 17 4 2" xfId="4952" xr:uid="{163D24C5-BF42-4B3C-909B-EF04F964D345}"/>
    <cellStyle name="20% - Accent4 17 5" xfId="3198" xr:uid="{7AFC7B78-4F85-4FD4-AB90-B2BC8F0A8A24}"/>
    <cellStyle name="20% - Accent4 17 5 2" xfId="6696" xr:uid="{3CB0ABC5-8FD3-463A-88D7-D16EC11B9A03}"/>
    <cellStyle name="20% - Accent4 17 6" xfId="4071" xr:uid="{EBBA84D8-211E-46A5-A7AD-88CD504C372B}"/>
    <cellStyle name="20% - Accent4 18" xfId="420" xr:uid="{3C88C0C7-7544-435D-B02F-CA6C6954427D}"/>
    <cellStyle name="20% - Accent4 18 2" xfId="906" xr:uid="{BCC8BC18-7B6B-4105-9CFC-796E3DE64B92}"/>
    <cellStyle name="20% - Accent4 18 2 2" xfId="2766" xr:uid="{BF488ADC-C60A-4E7C-B963-6DF28524EC27}"/>
    <cellStyle name="20% - Accent4 18 2 2 2" xfId="6264" xr:uid="{60B2E509-C74F-49AF-8835-0CEBDD94DFA6}"/>
    <cellStyle name="20% - Accent4 18 2 3" xfId="1786" xr:uid="{B1C63CCE-6464-47AF-9A6C-2D756A52D8C0}"/>
    <cellStyle name="20% - Accent4 18 2 3 2" xfId="5402" xr:uid="{3C4D2734-BF0A-4F9D-B15A-4E4F552BD9E8}"/>
    <cellStyle name="20% - Accent4 18 2 4" xfId="3648" xr:uid="{69037201-5E5E-4925-A860-668E137C5E0B}"/>
    <cellStyle name="20% - Accent4 18 2 4 2" xfId="7146" xr:uid="{78BB4551-C211-4D86-B943-B892ED548D97}"/>
    <cellStyle name="20% - Accent4 18 2 5" xfId="4522" xr:uid="{2478DFDA-15CB-4F11-823E-7CF83B7B4B27}"/>
    <cellStyle name="20% - Accent4 18 3" xfId="2289" xr:uid="{4A8EAAF2-CCD2-40EC-9444-77CA5134376E}"/>
    <cellStyle name="20% - Accent4 18 3 2" xfId="5834" xr:uid="{CF66FA9D-F897-4FB4-B67A-DC6CD329F19F}"/>
    <cellStyle name="20% - Accent4 18 4" xfId="1356" xr:uid="{27B2F307-D7B0-4F3B-AFB7-8DC68B05C9D8}"/>
    <cellStyle name="20% - Accent4 18 4 2" xfId="4972" xr:uid="{12CD7FBE-C3DC-4822-84BE-56D311DE6111}"/>
    <cellStyle name="20% - Accent4 18 5" xfId="3218" xr:uid="{29B6F284-46C9-4B5E-9343-6726CF986A41}"/>
    <cellStyle name="20% - Accent4 18 5 2" xfId="6716" xr:uid="{150270F4-8086-49DB-86B4-4E19CE9247F9}"/>
    <cellStyle name="20% - Accent4 18 6" xfId="4091" xr:uid="{19A2AEC3-ACAB-4FEE-82A5-EDF21309A59D}"/>
    <cellStyle name="20% - Accent4 19" xfId="497" xr:uid="{3F476475-0DF4-4CA2-ACA1-3641B401A359}"/>
    <cellStyle name="20% - Accent4 19 2" xfId="940" xr:uid="{B90662E1-1B16-4C66-99A6-D1FF460590E9}"/>
    <cellStyle name="20% - Accent4 19 2 2" xfId="2800" xr:uid="{4B4FC3C6-F362-4B18-A91B-545856728DD5}"/>
    <cellStyle name="20% - Accent4 19 2 2 2" xfId="6298" xr:uid="{FC819A1C-DF05-4D9B-9C3C-50CDC937E5D6}"/>
    <cellStyle name="20% - Accent4 19 2 3" xfId="1820" xr:uid="{912C2428-5778-486B-A813-321CB72B406D}"/>
    <cellStyle name="20% - Accent4 19 2 3 2" xfId="5436" xr:uid="{C2A23F0F-999F-4B63-98C0-CBD9C67ABED1}"/>
    <cellStyle name="20% - Accent4 19 2 4" xfId="3682" xr:uid="{9F3D6CD3-D4F7-4D0E-B896-70DF3D9D9281}"/>
    <cellStyle name="20% - Accent4 19 2 4 2" xfId="7180" xr:uid="{0866F36C-574B-4A39-83A6-ACBB4A9A96B8}"/>
    <cellStyle name="20% - Accent4 19 2 5" xfId="4556" xr:uid="{CA74FF35-97A6-4F02-8423-E1FF2990A951}"/>
    <cellStyle name="20% - Accent4 19 3" xfId="2357" xr:uid="{1C8B7B06-B182-46C2-A30E-3AFD1F0E38F2}"/>
    <cellStyle name="20% - Accent4 19 3 2" xfId="5868" xr:uid="{CE730AFF-08D2-44B2-9747-0AD2CE8AB0AD}"/>
    <cellStyle name="20% - Accent4 19 4" xfId="1390" xr:uid="{6EE93AA5-34B8-4E0C-9D61-A6569F97A935}"/>
    <cellStyle name="20% - Accent4 19 4 2" xfId="5006" xr:uid="{21C9CC21-A221-40DD-BFFF-635D8ACCB508}"/>
    <cellStyle name="20% - Accent4 19 5" xfId="3252" xr:uid="{4C547CC8-3934-4A58-B77E-3C1ACAD57FF7}"/>
    <cellStyle name="20% - Accent4 19 5 2" xfId="6750" xr:uid="{218688F8-3195-4E65-AADF-F7F58FA3084C}"/>
    <cellStyle name="20% - Accent4 19 6" xfId="4125" xr:uid="{F5F24078-2312-445B-9816-BCC5135A45E9}"/>
    <cellStyle name="20% - Accent4 2" xfId="71" xr:uid="{00000000-0005-0000-0000-00003D000000}"/>
    <cellStyle name="20% - Accent4 2 2" xfId="570" xr:uid="{0CA9CF7F-0B32-4D28-8AA0-37E7406FF3FC}"/>
    <cellStyle name="20% - Accent4 2 2 2" xfId="2430" xr:uid="{FB39648C-96F9-4764-83DB-4DA1218BF925}"/>
    <cellStyle name="20% - Accent4 2 2 2 2" xfId="5929" xr:uid="{5F272BBF-9CB2-4D90-9578-1FFB6A649178}"/>
    <cellStyle name="20% - Accent4 2 2 3" xfId="1451" xr:uid="{BF7AAAC2-A11B-4C1D-AE9B-F5117FFCDD1C}"/>
    <cellStyle name="20% - Accent4 2 2 3 2" xfId="5067" xr:uid="{894F65F7-CEB7-48E7-9613-D207C49D7510}"/>
    <cellStyle name="20% - Accent4 2 2 4" xfId="3313" xr:uid="{B6AB7E28-3EDA-463C-8E41-67E7B657F93B}"/>
    <cellStyle name="20% - Accent4 2 2 4 2" xfId="6811" xr:uid="{2871B489-8C3A-4B9E-AE77-D5DCA90E7E4A}"/>
    <cellStyle name="20% - Accent4 2 2 5" xfId="4187" xr:uid="{48383914-CD8E-44C5-8CD0-9E26221DC31D}"/>
    <cellStyle name="20% - Accent4 2 3" xfId="1942" xr:uid="{793245F2-E97A-4377-B1FC-DF585461691D}"/>
    <cellStyle name="20% - Accent4 2 3 2" xfId="5499" xr:uid="{0140CAE8-C133-4405-8D08-F38DBFD8D6C0}"/>
    <cellStyle name="20% - Accent4 2 4" xfId="1021" xr:uid="{23ABEA53-73C2-40B7-B0DD-3D9464972952}"/>
    <cellStyle name="20% - Accent4 2 4 2" xfId="4637" xr:uid="{8866E12D-50FF-4014-8B94-6A8730E778D1}"/>
    <cellStyle name="20% - Accent4 2 5" xfId="2883" xr:uid="{E6FE2186-EBEE-4DFA-ABA6-048D42FCC644}"/>
    <cellStyle name="20% - Accent4 2 5 2" xfId="6381" xr:uid="{32AF0E4C-EF43-4F62-9EC1-E15F0DD03AD7}"/>
    <cellStyle name="20% - Accent4 2 6" xfId="3755" xr:uid="{722F8441-73AD-4AC6-A857-FCE2A96468D3}"/>
    <cellStyle name="20% - Accent4 20" xfId="517" xr:uid="{C075ACB7-03A4-4909-9DAC-EB1E377DFC48}"/>
    <cellStyle name="20% - Accent4 20 2" xfId="960" xr:uid="{0A0F3289-0C53-421E-932B-C0D805A946C4}"/>
    <cellStyle name="20% - Accent4 20 2 2" xfId="2820" xr:uid="{25F38133-E7A7-4013-86E4-66F670354721}"/>
    <cellStyle name="20% - Accent4 20 2 2 2" xfId="6318" xr:uid="{C2B456AC-843D-47D2-A50C-89AE7B4AA750}"/>
    <cellStyle name="20% - Accent4 20 2 3" xfId="1840" xr:uid="{66B47649-44AB-47BD-A3A6-4A0106807C5D}"/>
    <cellStyle name="20% - Accent4 20 2 3 2" xfId="5456" xr:uid="{9D7852FD-B8B8-43B5-B5EB-FB6643EEA8D9}"/>
    <cellStyle name="20% - Accent4 20 2 4" xfId="3702" xr:uid="{D6356A31-17C2-4ECA-B103-A0ADFD2CFCEF}"/>
    <cellStyle name="20% - Accent4 20 2 4 2" xfId="7200" xr:uid="{6E298D33-AC81-4764-BEAC-8E327C404E08}"/>
    <cellStyle name="20% - Accent4 20 2 5" xfId="4576" xr:uid="{D8F44D90-0AEE-4620-8F65-E95F49789BF8}"/>
    <cellStyle name="20% - Accent4 20 3" xfId="2377" xr:uid="{7E5E18A0-8007-44B8-B538-C8C0D313D81D}"/>
    <cellStyle name="20% - Accent4 20 3 2" xfId="5888" xr:uid="{9CC9DEAE-9655-4677-85CA-275AA97C4A03}"/>
    <cellStyle name="20% - Accent4 20 4" xfId="1410" xr:uid="{BD5B3123-BDA6-4B86-A5E7-2DB13FBB9E85}"/>
    <cellStyle name="20% - Accent4 20 4 2" xfId="5026" xr:uid="{8C57C5E1-6A4C-450F-A199-E5D40C899A61}"/>
    <cellStyle name="20% - Accent4 20 5" xfId="3272" xr:uid="{1B2A2B11-0D39-4D11-B739-7EE95CBB84A0}"/>
    <cellStyle name="20% - Accent4 20 5 2" xfId="6770" xr:uid="{F5BB39BF-30A4-407C-8375-80B72D8AA201}"/>
    <cellStyle name="20% - Accent4 20 6" xfId="4145" xr:uid="{73077B56-7E89-45C0-ADD3-18DE1A3B7A07}"/>
    <cellStyle name="20% - Accent4 21" xfId="535" xr:uid="{9538D4E2-3CFD-4E72-A6B1-9141756FD3D3}"/>
    <cellStyle name="20% - Accent4 21 2" xfId="2395" xr:uid="{9D8FD9DA-E259-471E-A719-0ED6F7022B7E}"/>
    <cellStyle name="20% - Accent4 21 2 2" xfId="5906" xr:uid="{DBF36D76-0E80-4914-9361-51C0F1F9CED4}"/>
    <cellStyle name="20% - Accent4 21 3" xfId="1428" xr:uid="{C9094D3F-89F7-4DB6-8CC4-D95FE109A490}"/>
    <cellStyle name="20% - Accent4 21 3 2" xfId="5044" xr:uid="{99AA01CA-25F4-40A9-8CC8-7E474B3CA7F6}"/>
    <cellStyle name="20% - Accent4 21 4" xfId="3290" xr:uid="{6A81C099-44C9-469A-9CA6-1B072FD80D24}"/>
    <cellStyle name="20% - Accent4 21 4 2" xfId="6788" xr:uid="{6A57ACAC-39BC-44D6-BA6D-5CC8579025DF}"/>
    <cellStyle name="20% - Accent4 21 5" xfId="4163" xr:uid="{A5646165-F8EF-4B47-9F3B-6E34C69E0022}"/>
    <cellStyle name="20% - Accent4 22" xfId="980" xr:uid="{20301D45-B3E3-496E-AB77-10698DCC8C65}"/>
    <cellStyle name="20% - Accent4 22 2" xfId="2840" xr:uid="{A7DDF7F2-65E4-46BE-9E3D-47BE85C9AE27}"/>
    <cellStyle name="20% - Accent4 22 2 2" xfId="6338" xr:uid="{04162AF4-B143-4B62-B8A5-3ED4E362EAB9}"/>
    <cellStyle name="20% - Accent4 22 3" xfId="4596" xr:uid="{D82C529B-99E4-425F-82FB-500134838F1B}"/>
    <cellStyle name="20% - Accent4 23" xfId="1910" xr:uid="{6D37104F-B5AA-4CBD-83E8-4DC16EE478D1}"/>
    <cellStyle name="20% - Accent4 23 2" xfId="5476" xr:uid="{0AD183F7-0204-481A-949B-11B23BC4A72E}"/>
    <cellStyle name="20% - Accent4 24" xfId="998" xr:uid="{D686B28D-68E5-40E8-9AB7-EBF0C7B03115}"/>
    <cellStyle name="20% - Accent4 24 2" xfId="4614" xr:uid="{0C96409A-0B23-4C46-AEDE-42031E643845}"/>
    <cellStyle name="20% - Accent4 25" xfId="2860" xr:uid="{119122BA-A9F2-4DED-8507-F8492E311D1C}"/>
    <cellStyle name="20% - Accent4 25 2" xfId="6358" xr:uid="{EDDBA32D-9C96-46F6-9EC5-8D6B376DA974}"/>
    <cellStyle name="20% - Accent4 26" xfId="3720" xr:uid="{06DC7318-32F6-4017-8706-3E7B60CC1DED}"/>
    <cellStyle name="20% - Accent4 3" xfId="105" xr:uid="{00000000-0005-0000-0000-000064000000}"/>
    <cellStyle name="20% - Accent4 3 2" xfId="594" xr:uid="{9AB1D52B-E1D1-49D3-B568-0924DFFAE8B8}"/>
    <cellStyle name="20% - Accent4 3 2 2" xfId="2454" xr:uid="{E22E8FE2-793C-48A7-BC01-1D6C9597608E}"/>
    <cellStyle name="20% - Accent4 3 2 2 2" xfId="5953" xr:uid="{CB6790C0-A6EB-48E2-ADB3-B03CB32F6BC6}"/>
    <cellStyle name="20% - Accent4 3 2 3" xfId="1475" xr:uid="{9186C843-5E36-40F7-BB44-4D084527495C}"/>
    <cellStyle name="20% - Accent4 3 2 3 2" xfId="5091" xr:uid="{4BE7AF4C-9310-478A-8FFC-FC032940AB0B}"/>
    <cellStyle name="20% - Accent4 3 2 4" xfId="3337" xr:uid="{D5FC2864-B642-40DB-9EEA-ED27F8B003E0}"/>
    <cellStyle name="20% - Accent4 3 2 4 2" xfId="6835" xr:uid="{B807B46F-ADD6-4C0F-9B5D-344949A04BEE}"/>
    <cellStyle name="20% - Accent4 3 2 5" xfId="4211" xr:uid="{57F8EED0-668C-4714-A9C2-2C97956527B9}"/>
    <cellStyle name="20% - Accent4 3 3" xfId="1976" xr:uid="{255B9807-B719-49D0-82A0-8F4233B4BB71}"/>
    <cellStyle name="20% - Accent4 3 3 2" xfId="5523" xr:uid="{8CDF13B8-A0BE-4143-972B-1414ADED1E13}"/>
    <cellStyle name="20% - Accent4 3 4" xfId="1045" xr:uid="{EC6F7EF7-E677-4A0F-944C-B5EC20D243E7}"/>
    <cellStyle name="20% - Accent4 3 4 2" xfId="4661" xr:uid="{94AC3B8A-A6B8-428F-970B-0AA8954C6026}"/>
    <cellStyle name="20% - Accent4 3 5" xfId="2907" xr:uid="{95D3204A-9478-4114-BBC3-01DC7B44A6EA}"/>
    <cellStyle name="20% - Accent4 3 5 2" xfId="6405" xr:uid="{A36F5AA4-A931-475E-A10C-9BFB39B4E46D}"/>
    <cellStyle name="20% - Accent4 3 6" xfId="3779" xr:uid="{E66826FF-9723-444C-AFB6-22BC0C641853}"/>
    <cellStyle name="20% - Accent4 4" xfId="124" xr:uid="{00000000-0005-0000-0000-00007A000000}"/>
    <cellStyle name="20% - Accent4 4 2" xfId="613" xr:uid="{E857E932-8CA7-41A7-90F7-E52FFE53B4A1}"/>
    <cellStyle name="20% - Accent4 4 2 2" xfId="2473" xr:uid="{C972EB4D-B425-4A0D-937D-5D5D529B6B48}"/>
    <cellStyle name="20% - Accent4 4 2 2 2" xfId="5972" xr:uid="{D6994FDF-06D1-4130-B15D-114546D1BD8E}"/>
    <cellStyle name="20% - Accent4 4 2 3" xfId="1494" xr:uid="{53B200D2-00A8-4228-8A9B-F4B93B9AD593}"/>
    <cellStyle name="20% - Accent4 4 2 3 2" xfId="5110" xr:uid="{0CFC58D7-4062-489A-B332-E12305C99909}"/>
    <cellStyle name="20% - Accent4 4 2 4" xfId="3356" xr:uid="{68A7E209-34E6-4FA7-B92C-0C8DBD143288}"/>
    <cellStyle name="20% - Accent4 4 2 4 2" xfId="6854" xr:uid="{BCF7E07E-B24E-4780-89A4-60D05FC33574}"/>
    <cellStyle name="20% - Accent4 4 2 5" xfId="4230" xr:uid="{9A9947F4-E9A1-4140-B07A-65C3C17C5207}"/>
    <cellStyle name="20% - Accent4 4 3" xfId="1995" xr:uid="{05659E6E-1654-4039-8E1A-218F9675B557}"/>
    <cellStyle name="20% - Accent4 4 3 2" xfId="5542" xr:uid="{B3E65131-E06E-468B-9AF6-D7D9C0E46E6C}"/>
    <cellStyle name="20% - Accent4 4 4" xfId="1064" xr:uid="{1A1945CC-4B4A-4692-B2B9-3AF7AC0BD055}"/>
    <cellStyle name="20% - Accent4 4 4 2" xfId="4680" xr:uid="{947D3EAA-28E7-4A62-89C7-BCDE3D6ACF41}"/>
    <cellStyle name="20% - Accent4 4 5" xfId="2926" xr:uid="{8A11AAF2-706C-410C-A3D3-AD5B03257D8B}"/>
    <cellStyle name="20% - Accent4 4 5 2" xfId="6424" xr:uid="{E2A6529F-139E-49E2-877B-579EFA257BB0}"/>
    <cellStyle name="20% - Accent4 4 6" xfId="3798" xr:uid="{A49B2CCF-FABD-4EA6-8CDE-5B2A295E68E5}"/>
    <cellStyle name="20% - Accent4 5" xfId="147" xr:uid="{00000000-0005-0000-0000-00008F000000}"/>
    <cellStyle name="20% - Accent4 5 2" xfId="636" xr:uid="{174622F0-8785-40AF-B9A7-DAAD5AFCCFD0}"/>
    <cellStyle name="20% - Accent4 5 2 2" xfId="2496" xr:uid="{75618BB7-1F3B-4302-A862-9CB8BCB644B6}"/>
    <cellStyle name="20% - Accent4 5 2 2 2" xfId="5995" xr:uid="{8A0371AA-37EE-4979-B134-6C7006CE1D8F}"/>
    <cellStyle name="20% - Accent4 5 2 3" xfId="1517" xr:uid="{ED89FB56-210C-44A8-8859-EF993E4CA768}"/>
    <cellStyle name="20% - Accent4 5 2 3 2" xfId="5133" xr:uid="{65C4683F-F867-4391-A241-AD029687027A}"/>
    <cellStyle name="20% - Accent4 5 2 4" xfId="3379" xr:uid="{2A3950FE-CCBE-49F1-B744-D3316FA10EEC}"/>
    <cellStyle name="20% - Accent4 5 2 4 2" xfId="6877" xr:uid="{55A77D29-E909-40F9-B410-C17DEF68027E}"/>
    <cellStyle name="20% - Accent4 5 2 5" xfId="4253" xr:uid="{C7460A8B-5F8E-4372-965F-4E789C3EACED}"/>
    <cellStyle name="20% - Accent4 5 3" xfId="2018" xr:uid="{D04B18AC-0BAB-4115-8295-20655F2DC195}"/>
    <cellStyle name="20% - Accent4 5 3 2" xfId="5565" xr:uid="{69D7E674-ED1A-49C0-85A8-ECAC91F1638B}"/>
    <cellStyle name="20% - Accent4 5 4" xfId="1087" xr:uid="{0FD46ED9-F096-49DA-9D21-F624CAC80C0C}"/>
    <cellStyle name="20% - Accent4 5 4 2" xfId="4703" xr:uid="{8402F6DE-A693-4B21-AA4F-1C654397E7CA}"/>
    <cellStyle name="20% - Accent4 5 5" xfId="2949" xr:uid="{900CB835-761F-48A9-9C92-4DDD3697A907}"/>
    <cellStyle name="20% - Accent4 5 5 2" xfId="6447" xr:uid="{CD08BBE1-8458-4897-973C-84043084BEEE}"/>
    <cellStyle name="20% - Accent4 5 6" xfId="3821" xr:uid="{68DD2B5C-386A-4950-BC86-6F9A9F2AB418}"/>
    <cellStyle name="20% - Accent4 6" xfId="168" xr:uid="{00000000-0005-0000-0000-0000A5000000}"/>
    <cellStyle name="20% - Accent4 6 2" xfId="657" xr:uid="{A2101CDD-9EFF-4AA3-B2A9-1474F18AB792}"/>
    <cellStyle name="20% - Accent4 6 2 2" xfId="2517" xr:uid="{26B711DC-0DA8-4AC5-A425-A7C0CF3BF7D0}"/>
    <cellStyle name="20% - Accent4 6 2 2 2" xfId="6016" xr:uid="{D1C6C38D-DE7B-44A7-BE31-DFD8AA372C95}"/>
    <cellStyle name="20% - Accent4 6 2 3" xfId="1538" xr:uid="{CFF19561-65B2-43DA-9BEF-233DF659801F}"/>
    <cellStyle name="20% - Accent4 6 2 3 2" xfId="5154" xr:uid="{6705A3DF-E59B-43D7-9394-FCA1919DD911}"/>
    <cellStyle name="20% - Accent4 6 2 4" xfId="3400" xr:uid="{8583CBC3-570B-487F-8595-B7483AE4531F}"/>
    <cellStyle name="20% - Accent4 6 2 4 2" xfId="6898" xr:uid="{E6F5B41B-73FB-466E-A28D-6EFAEA60CC2F}"/>
    <cellStyle name="20% - Accent4 6 2 5" xfId="4274" xr:uid="{A25AE5C1-BEB5-47AB-A6A5-456807979DDD}"/>
    <cellStyle name="20% - Accent4 6 3" xfId="2039" xr:uid="{6DEBBAAB-3225-4780-B6D7-DAC9AA7D9804}"/>
    <cellStyle name="20% - Accent4 6 3 2" xfId="5586" xr:uid="{6498938A-838A-47BD-B131-67080263AF6A}"/>
    <cellStyle name="20% - Accent4 6 4" xfId="1108" xr:uid="{0E66A6AD-9DB3-4199-80CA-5FD6D91CF5F1}"/>
    <cellStyle name="20% - Accent4 6 4 2" xfId="4724" xr:uid="{3AE891AB-FEB0-4268-9E05-55F4FDC4D54D}"/>
    <cellStyle name="20% - Accent4 6 5" xfId="2970" xr:uid="{693CF6DC-8F3C-4559-9216-F1933597D827}"/>
    <cellStyle name="20% - Accent4 6 5 2" xfId="6468" xr:uid="{9F7C0B43-B453-408D-9B26-E86B2AEA0918}"/>
    <cellStyle name="20% - Accent4 6 6" xfId="3842" xr:uid="{E5E2EC9F-05FE-4CD9-844A-12A546EC9D58}"/>
    <cellStyle name="20% - Accent4 7" xfId="189" xr:uid="{00000000-0005-0000-0000-0000B9000000}"/>
    <cellStyle name="20% - Accent4 7 2" xfId="678" xr:uid="{ECC33E4C-576A-4FF5-BB39-4941E2ADC620}"/>
    <cellStyle name="20% - Accent4 7 2 2" xfId="2538" xr:uid="{C92922B6-53CD-404F-A834-4D9779C3E035}"/>
    <cellStyle name="20% - Accent4 7 2 2 2" xfId="6037" xr:uid="{3F5F909C-781D-4C3A-AD27-964605C1597F}"/>
    <cellStyle name="20% - Accent4 7 2 3" xfId="1559" xr:uid="{94E80713-02AC-4256-A354-6BC9BE4AE3A8}"/>
    <cellStyle name="20% - Accent4 7 2 3 2" xfId="5175" xr:uid="{C8DB45F1-050D-4BA4-BC08-AEFFCC6D423B}"/>
    <cellStyle name="20% - Accent4 7 2 4" xfId="3421" xr:uid="{D69E7341-0FC5-49A3-9AA4-BF672CFC2FB4}"/>
    <cellStyle name="20% - Accent4 7 2 4 2" xfId="6919" xr:uid="{7EDB9935-38B3-4212-AA34-880B49AF854F}"/>
    <cellStyle name="20% - Accent4 7 2 5" xfId="4295" xr:uid="{F0FAF8D1-776F-4F4A-BBC6-5D606C47B513}"/>
    <cellStyle name="20% - Accent4 7 3" xfId="2060" xr:uid="{C81BD7A8-5E6D-4DCD-9CA8-D561F7B29132}"/>
    <cellStyle name="20% - Accent4 7 3 2" xfId="5607" xr:uid="{D163624C-FE63-4353-9B74-41E91585F61F}"/>
    <cellStyle name="20% - Accent4 7 4" xfId="1129" xr:uid="{D7DCC12D-6377-4F26-9B91-55C2F6C5AD78}"/>
    <cellStyle name="20% - Accent4 7 4 2" xfId="4745" xr:uid="{253D5E27-EB5A-4DC7-AA49-19A0D6B54753}"/>
    <cellStyle name="20% - Accent4 7 5" xfId="2991" xr:uid="{58414848-AB45-48D1-B62E-4FA61D63A747}"/>
    <cellStyle name="20% - Accent4 7 5 2" xfId="6489" xr:uid="{164C295D-368D-407A-9CDB-5FC041498982}"/>
    <cellStyle name="20% - Accent4 7 6" xfId="3863" xr:uid="{5890DE06-42C2-43C3-84F7-F9E05ED012B0}"/>
    <cellStyle name="20% - Accent4 8" xfId="212" xr:uid="{00000000-0005-0000-0000-0000D0000000}"/>
    <cellStyle name="20% - Accent4 8 2" xfId="701" xr:uid="{F24DE69B-93D3-4ADB-A755-9A2148A9F559}"/>
    <cellStyle name="20% - Accent4 8 2 2" xfId="2561" xr:uid="{B1279AE6-70AF-452C-85FD-6A1D1F2248A4}"/>
    <cellStyle name="20% - Accent4 8 2 2 2" xfId="6060" xr:uid="{4CC6C1B1-00A9-4B9B-BAF1-E46109D256FF}"/>
    <cellStyle name="20% - Accent4 8 2 3" xfId="1582" xr:uid="{2913B547-1F3F-4F79-A76A-A51D054F8FD2}"/>
    <cellStyle name="20% - Accent4 8 2 3 2" xfId="5198" xr:uid="{ACE1D35F-8DC9-40B7-B73C-44866666AA32}"/>
    <cellStyle name="20% - Accent4 8 2 4" xfId="3444" xr:uid="{E3F90B01-F37D-4F48-B443-79897A748525}"/>
    <cellStyle name="20% - Accent4 8 2 4 2" xfId="6942" xr:uid="{BC70EEA7-FE61-434F-8F7B-FA0C73FC752D}"/>
    <cellStyle name="20% - Accent4 8 2 5" xfId="4318" xr:uid="{B6AF38E9-1BF4-4AB3-A90F-B632294C252D}"/>
    <cellStyle name="20% - Accent4 8 3" xfId="2083" xr:uid="{4B0C3629-28D7-45AA-ADC3-DCDF55D4FCDA}"/>
    <cellStyle name="20% - Accent4 8 3 2" xfId="5630" xr:uid="{D656619D-1772-4B68-8593-7567EC2E2ED4}"/>
    <cellStyle name="20% - Accent4 8 4" xfId="1152" xr:uid="{A3B4799F-D083-446F-8984-8ECC279320B7}"/>
    <cellStyle name="20% - Accent4 8 4 2" xfId="4768" xr:uid="{DDF8DAAA-F4A4-4AFF-96EF-FFA5BF1346C2}"/>
    <cellStyle name="20% - Accent4 8 5" xfId="3014" xr:uid="{1FAE9FBA-2664-4956-A548-0693CF506B9A}"/>
    <cellStyle name="20% - Accent4 8 5 2" xfId="6512" xr:uid="{B7604ABF-7FA9-4468-A925-363AC340502A}"/>
    <cellStyle name="20% - Accent4 8 6" xfId="3886" xr:uid="{932CA1B1-BE31-4644-857B-B374E3DFEEB3}"/>
    <cellStyle name="20% - Accent4 9" xfId="232" xr:uid="{6500BF40-E737-42FE-8E10-FBB8A477EDED}"/>
    <cellStyle name="20% - Accent4 9 2" xfId="721" xr:uid="{62C84951-B00C-4218-B3FC-D4A0919896D1}"/>
    <cellStyle name="20% - Accent4 9 2 2" xfId="2581" xr:uid="{211BA0CD-8C27-47A6-9317-8B0355342829}"/>
    <cellStyle name="20% - Accent4 9 2 2 2" xfId="6080" xr:uid="{DB20AE20-2E05-4C9F-A102-A0639C24D444}"/>
    <cellStyle name="20% - Accent4 9 2 3" xfId="1602" xr:uid="{4FD27191-C26F-45FD-91E7-FDE4CC782938}"/>
    <cellStyle name="20% - Accent4 9 2 3 2" xfId="5218" xr:uid="{CD680451-946E-427E-B125-B61159D844E3}"/>
    <cellStyle name="20% - Accent4 9 2 4" xfId="3464" xr:uid="{CDED914E-3D4D-47D1-8553-47B8B55B19B2}"/>
    <cellStyle name="20% - Accent4 9 2 4 2" xfId="6962" xr:uid="{77A5A446-DF9D-49A8-AEF1-EC86F191F19A}"/>
    <cellStyle name="20% - Accent4 9 2 5" xfId="4338" xr:uid="{892849F5-710E-462E-A97A-17AEAD07F9D3}"/>
    <cellStyle name="20% - Accent4 9 3" xfId="2103" xr:uid="{1A194376-274D-4F47-AC9C-97CA55C141CB}"/>
    <cellStyle name="20% - Accent4 9 3 2" xfId="5650" xr:uid="{976677EE-0315-4206-8E2F-3306BDC9195D}"/>
    <cellStyle name="20% - Accent4 9 4" xfId="1172" xr:uid="{D11CE2A2-917F-4092-B53D-38F44FAEA980}"/>
    <cellStyle name="20% - Accent4 9 4 2" xfId="4788" xr:uid="{4D8D7D89-2388-4594-91EF-F627C763A096}"/>
    <cellStyle name="20% - Accent4 9 5" xfId="3034" xr:uid="{ADF9C49C-2FA7-4A3C-AC10-07E3DA746845}"/>
    <cellStyle name="20% - Accent4 9 5 2" xfId="6532" xr:uid="{D77677C9-ED96-471B-9F1E-27A454D6F11B}"/>
    <cellStyle name="20% - Accent4 9 6" xfId="3906" xr:uid="{69FF7465-81E3-4DCD-90AC-69B3DA7304CA}"/>
    <cellStyle name="20% - Accent5" xfId="41" builtinId="46" customBuiltin="1"/>
    <cellStyle name="20% - Accent5 10" xfId="255" xr:uid="{513C3D69-3112-4668-8D15-5680EE2D4222}"/>
    <cellStyle name="20% - Accent5 10 2" xfId="744" xr:uid="{23D390FD-DFA2-437F-A847-C43CB830A0AD}"/>
    <cellStyle name="20% - Accent5 10 2 2" xfId="2604" xr:uid="{687F6B64-F06F-4E81-A33B-F07F01074533}"/>
    <cellStyle name="20% - Accent5 10 2 2 2" xfId="6103" xr:uid="{C7E845C9-A8D4-4EAF-898A-4B784BA42DEB}"/>
    <cellStyle name="20% - Accent5 10 2 3" xfId="1625" xr:uid="{47404664-77D8-4C6E-8B49-F367C2E1A3AE}"/>
    <cellStyle name="20% - Accent5 10 2 3 2" xfId="5241" xr:uid="{E3A751F2-1CB0-4409-A1D5-422EC92F83FA}"/>
    <cellStyle name="20% - Accent5 10 2 4" xfId="3487" xr:uid="{EACC6CB9-AB17-4A04-AA16-E51270175203}"/>
    <cellStyle name="20% - Accent5 10 2 4 2" xfId="6985" xr:uid="{21B8A4AF-B668-4FAA-ABFC-40F3D356174A}"/>
    <cellStyle name="20% - Accent5 10 2 5" xfId="4361" xr:uid="{2BDE83D8-6160-4144-8F0F-4AFC1057E76F}"/>
    <cellStyle name="20% - Accent5 10 3" xfId="2126" xr:uid="{C25DEE5A-2509-4F73-BF9E-3849D2FD4572}"/>
    <cellStyle name="20% - Accent5 10 3 2" xfId="5673" xr:uid="{56A54BD8-4086-45F8-8233-F09A8AA8F48B}"/>
    <cellStyle name="20% - Accent5 10 4" xfId="1195" xr:uid="{99766D51-E4A4-4667-B0E0-51A475C5F830}"/>
    <cellStyle name="20% - Accent5 10 4 2" xfId="4811" xr:uid="{91F2AEBE-2699-488D-8442-B2D4A3255549}"/>
    <cellStyle name="20% - Accent5 10 5" xfId="3057" xr:uid="{962644FE-D05B-4867-9854-7DF8DD89D94F}"/>
    <cellStyle name="20% - Accent5 10 5 2" xfId="6555" xr:uid="{412D99EB-B2DB-4DEC-9B7A-BA570A436101}"/>
    <cellStyle name="20% - Accent5 10 6" xfId="3929" xr:uid="{FFF9BAA6-9B3A-4CDD-9740-CC26A41E73C3}"/>
    <cellStyle name="20% - Accent5 11" xfId="277" xr:uid="{9674C887-6814-43F4-B93A-7D313964A5BB}"/>
    <cellStyle name="20% - Accent5 11 2" xfId="764" xr:uid="{42BFED8F-50C9-4909-966D-B1ACB6138323}"/>
    <cellStyle name="20% - Accent5 11 2 2" xfId="2624" xr:uid="{A6CBC0C4-9F70-431A-B500-9DCF6982FD41}"/>
    <cellStyle name="20% - Accent5 11 2 2 2" xfId="6123" xr:uid="{1AE6BA11-C717-4224-AA80-044BD453C933}"/>
    <cellStyle name="20% - Accent5 11 2 3" xfId="1645" xr:uid="{4254AF7E-2BE8-4799-BD24-C4A383FB2023}"/>
    <cellStyle name="20% - Accent5 11 2 3 2" xfId="5261" xr:uid="{A268D47D-8EDF-47B9-9762-A403B94C4D37}"/>
    <cellStyle name="20% - Accent5 11 2 4" xfId="3507" xr:uid="{A6389BD0-B375-4EB5-8B65-E0A1DDBA9557}"/>
    <cellStyle name="20% - Accent5 11 2 4 2" xfId="7005" xr:uid="{6BDCF3BC-3828-4F9C-A033-880627BEC21A}"/>
    <cellStyle name="20% - Accent5 11 2 5" xfId="4381" xr:uid="{8B76E603-2292-4D94-9A7F-ABB1AB46E5D2}"/>
    <cellStyle name="20% - Accent5 11 3" xfId="2146" xr:uid="{D37078F3-EDA1-48FB-8319-32FFB1CEDF70}"/>
    <cellStyle name="20% - Accent5 11 3 2" xfId="5693" xr:uid="{30F22551-E8AE-4A27-AE7A-DD3A605879F0}"/>
    <cellStyle name="20% - Accent5 11 4" xfId="1215" xr:uid="{B8202015-7671-4619-B5E9-A306D6FCAAEC}"/>
    <cellStyle name="20% - Accent5 11 4 2" xfId="4831" xr:uid="{2C78FD34-ADFB-4D47-9568-41EFAA4FDE74}"/>
    <cellStyle name="20% - Accent5 11 5" xfId="3077" xr:uid="{158FFA6D-B251-4889-A914-6CDF653D4E70}"/>
    <cellStyle name="20% - Accent5 11 5 2" xfId="6575" xr:uid="{41AFF0DF-C8C1-438F-85BC-1E3F2D6239DA}"/>
    <cellStyle name="20% - Accent5 11 6" xfId="3949" xr:uid="{0BCF41E0-9C39-4AE3-A130-9F866CFACC15}"/>
    <cellStyle name="20% - Accent5 12" xfId="298" xr:uid="{B448014D-CD38-4494-B21F-748A40624044}"/>
    <cellStyle name="20% - Accent5 12 2" xfId="785" xr:uid="{FB08D8DD-0527-4748-B346-1B4C2A90C925}"/>
    <cellStyle name="20% - Accent5 12 2 2" xfId="2645" xr:uid="{9B1DBF1C-250B-45C3-AC09-7A77499DC857}"/>
    <cellStyle name="20% - Accent5 12 2 2 2" xfId="6144" xr:uid="{2365A24E-6C9E-4C41-BF1F-58907A8F49C2}"/>
    <cellStyle name="20% - Accent5 12 2 3" xfId="1666" xr:uid="{37270899-1456-4D83-9EB3-01C95BA62C6D}"/>
    <cellStyle name="20% - Accent5 12 2 3 2" xfId="5282" xr:uid="{0A83C71E-2265-49F1-A607-76AA018EB14B}"/>
    <cellStyle name="20% - Accent5 12 2 4" xfId="3528" xr:uid="{87C56CCE-1664-45B2-B516-006F6BF5C18D}"/>
    <cellStyle name="20% - Accent5 12 2 4 2" xfId="7026" xr:uid="{9785AF97-494E-47C7-A4D0-9AD519472369}"/>
    <cellStyle name="20% - Accent5 12 2 5" xfId="4402" xr:uid="{1544EF9D-0E7A-4CDC-80B7-257DA957023F}"/>
    <cellStyle name="20% - Accent5 12 3" xfId="2167" xr:uid="{FC0FE28F-6312-44B3-89FD-D00FECB82E67}"/>
    <cellStyle name="20% - Accent5 12 3 2" xfId="5714" xr:uid="{946BBDC6-90CA-418A-9B3F-A31CF4D48716}"/>
    <cellStyle name="20% - Accent5 12 4" xfId="1236" xr:uid="{A2E70D82-36F7-4AB3-8C49-B9F9A89D482D}"/>
    <cellStyle name="20% - Accent5 12 4 2" xfId="4852" xr:uid="{EA07B760-3B0A-49AB-B816-1ADCF77D9F3F}"/>
    <cellStyle name="20% - Accent5 12 5" xfId="3098" xr:uid="{AC903B35-50DA-4BDE-B132-74AC7D61BAF6}"/>
    <cellStyle name="20% - Accent5 12 5 2" xfId="6596" xr:uid="{95FB2D20-D90C-4F7D-BF39-1C3E6913E25B}"/>
    <cellStyle name="20% - Accent5 12 6" xfId="3970" xr:uid="{F4D21A2B-4684-43E0-ADD2-9A1F94110F2B}"/>
    <cellStyle name="20% - Accent5 13" xfId="319" xr:uid="{14756016-0656-4EE1-85DB-1C654C3AF86F}"/>
    <cellStyle name="20% - Accent5 13 2" xfId="806" xr:uid="{84423E50-74DB-48FD-BE6F-E3331A90812D}"/>
    <cellStyle name="20% - Accent5 13 2 2" xfId="2666" xr:uid="{E3EE58A2-9671-466D-ADC7-63C38114141E}"/>
    <cellStyle name="20% - Accent5 13 2 2 2" xfId="6165" xr:uid="{ADD29F36-0A15-455D-A6BF-88B3798F6D4A}"/>
    <cellStyle name="20% - Accent5 13 2 3" xfId="1687" xr:uid="{DC948596-1391-4987-B23F-195A35E6BD6F}"/>
    <cellStyle name="20% - Accent5 13 2 3 2" xfId="5303" xr:uid="{2AA6B6EF-0CFE-478B-B9F9-AA308211C3C9}"/>
    <cellStyle name="20% - Accent5 13 2 4" xfId="3549" xr:uid="{7238E8BB-393F-4B0F-A929-79D17ED459F1}"/>
    <cellStyle name="20% - Accent5 13 2 4 2" xfId="7047" xr:uid="{452A94E4-4A5C-4F54-9A89-8E747018E9ED}"/>
    <cellStyle name="20% - Accent5 13 2 5" xfId="4423" xr:uid="{FD6A3FBE-7CC7-498C-8CC4-6290292FB288}"/>
    <cellStyle name="20% - Accent5 13 3" xfId="2188" xr:uid="{B32BD5FF-BD86-45F1-AB49-869A18005F42}"/>
    <cellStyle name="20% - Accent5 13 3 2" xfId="5735" xr:uid="{601B7BFC-612F-4ECF-AD9E-FC41A3A36BC1}"/>
    <cellStyle name="20% - Accent5 13 4" xfId="1257" xr:uid="{0B8CF554-F0B2-40D0-B9ED-5D09F2AC26DA}"/>
    <cellStyle name="20% - Accent5 13 4 2" xfId="4873" xr:uid="{5866A616-282E-4CD4-8B51-122E40765902}"/>
    <cellStyle name="20% - Accent5 13 5" xfId="3119" xr:uid="{3A999D10-C731-4ED7-9DD0-317F5ABDA29A}"/>
    <cellStyle name="20% - Accent5 13 5 2" xfId="6617" xr:uid="{7CCA3165-0289-4BDF-9CB1-81D6A92D4155}"/>
    <cellStyle name="20% - Accent5 13 6" xfId="3991" xr:uid="{309BBCCE-7DA3-44AD-AD38-78F5C57FD17C}"/>
    <cellStyle name="20% - Accent5 14" xfId="340" xr:uid="{DC989346-23D7-45D9-AA6E-338CDE59079D}"/>
    <cellStyle name="20% - Accent5 14 2" xfId="827" xr:uid="{4AC922FF-14EB-4715-8382-1BEA880930C2}"/>
    <cellStyle name="20% - Accent5 14 2 2" xfId="2687" xr:uid="{0D218D4C-4A00-4DB3-BFC4-DBB56001B79C}"/>
    <cellStyle name="20% - Accent5 14 2 2 2" xfId="6185" xr:uid="{1003CC87-B619-458C-8881-5F940A745E16}"/>
    <cellStyle name="20% - Accent5 14 2 3" xfId="1707" xr:uid="{F226F168-D466-433A-91B9-9923477996D9}"/>
    <cellStyle name="20% - Accent5 14 2 3 2" xfId="5323" xr:uid="{07F9EFCF-EDF1-4C57-BECE-5FF3DAC255BB}"/>
    <cellStyle name="20% - Accent5 14 2 4" xfId="3569" xr:uid="{93518408-8349-431C-8776-F4E128FA3BBC}"/>
    <cellStyle name="20% - Accent5 14 2 4 2" xfId="7067" xr:uid="{42E1160A-854F-435A-A2F6-2A3BA4E2C415}"/>
    <cellStyle name="20% - Accent5 14 2 5" xfId="4443" xr:uid="{B04D6BB8-72DA-40E0-9D7D-EC346D63B1DB}"/>
    <cellStyle name="20% - Accent5 14 3" xfId="2209" xr:uid="{0047AD3C-5A80-4F57-8F92-F428EC1DB29E}"/>
    <cellStyle name="20% - Accent5 14 3 2" xfId="5755" xr:uid="{12D7AC92-798C-4D50-AE6D-6E50C97A5177}"/>
    <cellStyle name="20% - Accent5 14 4" xfId="1277" xr:uid="{9C2B4A3F-61FC-47E2-81D4-5C65B9B416AD}"/>
    <cellStyle name="20% - Accent5 14 4 2" xfId="4893" xr:uid="{12CDC4B6-238D-4114-9849-81A256757445}"/>
    <cellStyle name="20% - Accent5 14 5" xfId="3139" xr:uid="{1C919B7A-03D9-417B-87AD-EB6089BF13EE}"/>
    <cellStyle name="20% - Accent5 14 5 2" xfId="6637" xr:uid="{0CAFAB01-DB03-4FFA-8ECC-8DF290AB8B91}"/>
    <cellStyle name="20% - Accent5 14 6" xfId="4012" xr:uid="{048C25A9-CE29-4A98-9C41-5A2504DA2B4F}"/>
    <cellStyle name="20% - Accent5 15" xfId="361" xr:uid="{4F503798-4044-4451-8D0E-F3D499F2C38B}"/>
    <cellStyle name="20% - Accent5 15 2" xfId="848" xr:uid="{FB942771-58DD-4473-81B8-B42DB1B94A8D}"/>
    <cellStyle name="20% - Accent5 15 2 2" xfId="2708" xr:uid="{AFAF084C-8FCC-403E-880A-CE1403485D60}"/>
    <cellStyle name="20% - Accent5 15 2 2 2" xfId="6206" xr:uid="{247F6ECF-03B5-48E0-ACBC-FABC69114290}"/>
    <cellStyle name="20% - Accent5 15 2 3" xfId="1728" xr:uid="{2C0CF2D6-63C9-45D7-8122-1692769D5B6A}"/>
    <cellStyle name="20% - Accent5 15 2 3 2" xfId="5344" xr:uid="{1DDC03C0-2034-4575-BB09-093C6EB85F2E}"/>
    <cellStyle name="20% - Accent5 15 2 4" xfId="3590" xr:uid="{F0B94DA4-61BC-4CAC-8764-2F1F6202CAD7}"/>
    <cellStyle name="20% - Accent5 15 2 4 2" xfId="7088" xr:uid="{8E52B87A-8B85-4C14-9AAD-0E6C4DC0E890}"/>
    <cellStyle name="20% - Accent5 15 2 5" xfId="4464" xr:uid="{26A94FFC-28C8-410C-A207-3BCDEA659258}"/>
    <cellStyle name="20% - Accent5 15 3" xfId="2230" xr:uid="{7F9F92A4-5E0F-4280-958A-5E2D3A6B2615}"/>
    <cellStyle name="20% - Accent5 15 3 2" xfId="5776" xr:uid="{23687859-E870-40BD-A758-437B2A2D397B}"/>
    <cellStyle name="20% - Accent5 15 4" xfId="1298" xr:uid="{A434041A-067E-48D9-84DE-1284C4AFB58C}"/>
    <cellStyle name="20% - Accent5 15 4 2" xfId="4914" xr:uid="{0ED6BD7D-D333-45DB-9735-78C948ECC43D}"/>
    <cellStyle name="20% - Accent5 15 5" xfId="3160" xr:uid="{CD2CD175-06CF-4297-80A6-8D3E84DDEE45}"/>
    <cellStyle name="20% - Accent5 15 5 2" xfId="6658" xr:uid="{33333B61-3483-48FE-BB3B-406BDEB1483B}"/>
    <cellStyle name="20% - Accent5 15 6" xfId="4033" xr:uid="{DD908A76-B739-41A7-8F87-C16A22DB0610}"/>
    <cellStyle name="20% - Accent5 16" xfId="382" xr:uid="{F7305FEE-A6CA-4FDF-973D-C8E61EF23DBC}"/>
    <cellStyle name="20% - Accent5 16 2" xfId="869" xr:uid="{E61CE378-A9D4-4C4F-8AB0-922505DC95C1}"/>
    <cellStyle name="20% - Accent5 16 2 2" xfId="2729" xr:uid="{6CDE1FA7-3676-4867-A7FE-0A45DFC59EC9}"/>
    <cellStyle name="20% - Accent5 16 2 2 2" xfId="6227" xr:uid="{40DE63AA-DE86-4378-A180-F4704A588A1B}"/>
    <cellStyle name="20% - Accent5 16 2 3" xfId="1749" xr:uid="{5B351F49-8380-4B8D-92E8-0B4BADFC0B0D}"/>
    <cellStyle name="20% - Accent5 16 2 3 2" xfId="5365" xr:uid="{EE55E77B-F2F1-4870-8FAE-2DC11148529E}"/>
    <cellStyle name="20% - Accent5 16 2 4" xfId="3611" xr:uid="{A9EBF674-85ED-4375-8D16-4B93668DBE54}"/>
    <cellStyle name="20% - Accent5 16 2 4 2" xfId="7109" xr:uid="{3A097FE5-5B0B-49BC-A4DB-A489252C0DA6}"/>
    <cellStyle name="20% - Accent5 16 2 5" xfId="4485" xr:uid="{A2089AFA-B134-4546-846D-00B908E9CFDD}"/>
    <cellStyle name="20% - Accent5 16 3" xfId="2251" xr:uid="{A4E75746-F354-4342-8363-8CFCC861E7F5}"/>
    <cellStyle name="20% - Accent5 16 3 2" xfId="5797" xr:uid="{2EF1480C-F883-4691-920F-E64A6F9CE2F2}"/>
    <cellStyle name="20% - Accent5 16 4" xfId="1319" xr:uid="{81C31567-EC3A-4039-82AA-504CEF193ECA}"/>
    <cellStyle name="20% - Accent5 16 4 2" xfId="4935" xr:uid="{FC9B73B3-1AF6-40B0-A567-8281B40ACE9E}"/>
    <cellStyle name="20% - Accent5 16 5" xfId="3181" xr:uid="{44761A1A-DCB5-4025-A0FF-EDB4E60CA688}"/>
    <cellStyle name="20% - Accent5 16 5 2" xfId="6679" xr:uid="{9F4219AF-51B4-4E15-A352-E33B37A3059D}"/>
    <cellStyle name="20% - Accent5 16 6" xfId="4054" xr:uid="{69C40D62-69C8-4B88-8EBE-2A524A8591A9}"/>
    <cellStyle name="20% - Accent5 17" xfId="403" xr:uid="{BE1FDE08-89FE-49D4-904D-0FE595676A3F}"/>
    <cellStyle name="20% - Accent5 17 2" xfId="889" xr:uid="{41F13BE7-22F3-422C-A4D7-AF874F266749}"/>
    <cellStyle name="20% - Accent5 17 2 2" xfId="2749" xr:uid="{39E57EC3-0803-4AF0-91C8-53222CC1C175}"/>
    <cellStyle name="20% - Accent5 17 2 2 2" xfId="6247" xr:uid="{1F247DCD-0DF8-48EA-86D6-A7EC6572ABB7}"/>
    <cellStyle name="20% - Accent5 17 2 3" xfId="1769" xr:uid="{3BF23596-D4EC-48F6-81A9-E8F2808489D5}"/>
    <cellStyle name="20% - Accent5 17 2 3 2" xfId="5385" xr:uid="{8727F388-0983-48F2-AFC8-34C354444C47}"/>
    <cellStyle name="20% - Accent5 17 2 4" xfId="3631" xr:uid="{CDCDB0F0-EF8E-411F-AD55-9F302FB59E00}"/>
    <cellStyle name="20% - Accent5 17 2 4 2" xfId="7129" xr:uid="{CA0EA8B4-988B-4F08-A127-96F5F579971C}"/>
    <cellStyle name="20% - Accent5 17 2 5" xfId="4505" xr:uid="{486E1745-0D35-4C28-959F-C8F3F1E693E1}"/>
    <cellStyle name="20% - Accent5 17 3" xfId="2272" xr:uid="{8D36521A-75C2-4D58-A806-C9190E51659C}"/>
    <cellStyle name="20% - Accent5 17 3 2" xfId="5817" xr:uid="{B27BD78C-F722-463C-A053-4087ABF51565}"/>
    <cellStyle name="20% - Accent5 17 4" xfId="1339" xr:uid="{DD41FBB2-0F05-4ED9-B07A-B68D3BE9975E}"/>
    <cellStyle name="20% - Accent5 17 4 2" xfId="4955" xr:uid="{1CB8A649-A73F-44C7-AE47-5B681F60C296}"/>
    <cellStyle name="20% - Accent5 17 5" xfId="3201" xr:uid="{598FF8CB-F3BD-4C57-A0CD-C33CA9C020A0}"/>
    <cellStyle name="20% - Accent5 17 5 2" xfId="6699" xr:uid="{C88D79D3-ACB3-43C7-AEDC-09D67599C813}"/>
    <cellStyle name="20% - Accent5 17 6" xfId="4074" xr:uid="{C956B1E1-5C39-4D82-9572-CCF65333717E}"/>
    <cellStyle name="20% - Accent5 18" xfId="423" xr:uid="{93AF7F0E-24B4-4187-A9CD-8E201C42AC9A}"/>
    <cellStyle name="20% - Accent5 18 2" xfId="909" xr:uid="{3668E72B-FFEE-4844-930F-8F66E59ECE95}"/>
    <cellStyle name="20% - Accent5 18 2 2" xfId="2769" xr:uid="{B0495891-D637-49F1-9697-8AF5B4B01B40}"/>
    <cellStyle name="20% - Accent5 18 2 2 2" xfId="6267" xr:uid="{8A423DA1-570A-45AD-93C4-7CEE3046F2E6}"/>
    <cellStyle name="20% - Accent5 18 2 3" xfId="1789" xr:uid="{D37CA1FD-350B-45F5-9B86-BE1E79530122}"/>
    <cellStyle name="20% - Accent5 18 2 3 2" xfId="5405" xr:uid="{1ABE6DF2-5FF4-436E-B93A-0D98BDB32992}"/>
    <cellStyle name="20% - Accent5 18 2 4" xfId="3651" xr:uid="{8725C726-2998-4BEB-866B-282F23632D7A}"/>
    <cellStyle name="20% - Accent5 18 2 4 2" xfId="7149" xr:uid="{74F53815-430E-4D99-BE94-4B57803BEF6A}"/>
    <cellStyle name="20% - Accent5 18 2 5" xfId="4525" xr:uid="{7F75494B-F531-4E65-945E-D64F80E4E7A9}"/>
    <cellStyle name="20% - Accent5 18 3" xfId="2292" xr:uid="{61351D9A-0235-4387-8B4E-101F4B206723}"/>
    <cellStyle name="20% - Accent5 18 3 2" xfId="5837" xr:uid="{91B83B23-712B-4DFF-9E43-3E4201791D25}"/>
    <cellStyle name="20% - Accent5 18 4" xfId="1359" xr:uid="{C0009418-F35C-4E1F-BC48-EAFEFFC638A7}"/>
    <cellStyle name="20% - Accent5 18 4 2" xfId="4975" xr:uid="{F5081FD0-E5EB-4CD0-9FF4-88C3E89EE516}"/>
    <cellStyle name="20% - Accent5 18 5" xfId="3221" xr:uid="{7B2B58C4-EF73-4AC2-8BA7-C97FBD0ED440}"/>
    <cellStyle name="20% - Accent5 18 5 2" xfId="6719" xr:uid="{54D1D959-ED0F-436B-ADDB-56AD2E4AA4D6}"/>
    <cellStyle name="20% - Accent5 18 6" xfId="4094" xr:uid="{3423B354-A0BB-4C9D-9E46-D62BBFF7940D}"/>
    <cellStyle name="20% - Accent5 19" xfId="500" xr:uid="{775117FE-04DF-46DC-99DD-78C63511D006}"/>
    <cellStyle name="20% - Accent5 19 2" xfId="943" xr:uid="{B723CB33-4D55-47AC-8BD4-534253BEBBB2}"/>
    <cellStyle name="20% - Accent5 19 2 2" xfId="2803" xr:uid="{1F9F19CC-2552-4F4B-B2E9-E7D76BF0D70C}"/>
    <cellStyle name="20% - Accent5 19 2 2 2" xfId="6301" xr:uid="{6AB90962-CCEB-4F3F-BB71-C5139F0747E0}"/>
    <cellStyle name="20% - Accent5 19 2 3" xfId="1823" xr:uid="{AF790F47-6682-46BF-A25B-F19B8494792F}"/>
    <cellStyle name="20% - Accent5 19 2 3 2" xfId="5439" xr:uid="{E5E8D181-6DDE-4265-AE4C-F5B7CDCC5EDC}"/>
    <cellStyle name="20% - Accent5 19 2 4" xfId="3685" xr:uid="{0EA034B6-B643-48A3-86A0-6FCBC0A4B8E6}"/>
    <cellStyle name="20% - Accent5 19 2 4 2" xfId="7183" xr:uid="{40E9544B-D382-4587-A364-F4C39E6F25E3}"/>
    <cellStyle name="20% - Accent5 19 2 5" xfId="4559" xr:uid="{6BDBABF1-86BE-4561-AD94-644DAA6E57CA}"/>
    <cellStyle name="20% - Accent5 19 3" xfId="2360" xr:uid="{81CE3733-4F19-4258-A936-49B6BC077808}"/>
    <cellStyle name="20% - Accent5 19 3 2" xfId="5871" xr:uid="{DB37A117-CB3E-4715-8012-596157D5F857}"/>
    <cellStyle name="20% - Accent5 19 4" xfId="1393" xr:uid="{6476F614-3244-4AD2-84CC-861676FC494C}"/>
    <cellStyle name="20% - Accent5 19 4 2" xfId="5009" xr:uid="{8552139C-4C6D-4B57-9B6A-1DCCDCA76CFC}"/>
    <cellStyle name="20% - Accent5 19 5" xfId="3255" xr:uid="{A87B82B9-C176-422C-8D49-C17AE013A83E}"/>
    <cellStyle name="20% - Accent5 19 5 2" xfId="6753" xr:uid="{EB9E2693-9D36-4711-88D7-05B98ACAE2C0}"/>
    <cellStyle name="20% - Accent5 19 6" xfId="4128" xr:uid="{3C43C4DF-00AA-452F-BE07-FACA182AE310}"/>
    <cellStyle name="20% - Accent5 2" xfId="74" xr:uid="{00000000-0005-0000-0000-00003E000000}"/>
    <cellStyle name="20% - Accent5 2 2" xfId="573" xr:uid="{B40881A1-53AA-4238-B46B-B60404E61645}"/>
    <cellStyle name="20% - Accent5 2 2 2" xfId="2433" xr:uid="{524B7BFD-A687-414A-A2AA-8C6266198FE4}"/>
    <cellStyle name="20% - Accent5 2 2 2 2" xfId="5932" xr:uid="{580E9F4A-946C-469F-BCE7-4C7F94025B6C}"/>
    <cellStyle name="20% - Accent5 2 2 3" xfId="1454" xr:uid="{F7705476-D7E8-41D1-8626-78C8EC6FD222}"/>
    <cellStyle name="20% - Accent5 2 2 3 2" xfId="5070" xr:uid="{B8A3C3B1-28EE-4E63-B5E9-AC681F5A7BEB}"/>
    <cellStyle name="20% - Accent5 2 2 4" xfId="3316" xr:uid="{3A4687B9-7686-47CB-A5F6-BB9B73DECFBA}"/>
    <cellStyle name="20% - Accent5 2 2 4 2" xfId="6814" xr:uid="{C843C90A-44F7-4D79-9904-DDB7665465B3}"/>
    <cellStyle name="20% - Accent5 2 2 5" xfId="4190" xr:uid="{00C54263-FC14-4960-8D9D-93B6AD3D559F}"/>
    <cellStyle name="20% - Accent5 2 3" xfId="1945" xr:uid="{8C4E31C4-5047-4B47-9AA9-DDD2428AFA72}"/>
    <cellStyle name="20% - Accent5 2 3 2" xfId="5502" xr:uid="{8226E90E-81F7-4EA5-BDF8-2BB09758CF50}"/>
    <cellStyle name="20% - Accent5 2 4" xfId="1024" xr:uid="{90085075-D2C3-4840-912C-B5348F5B198B}"/>
    <cellStyle name="20% - Accent5 2 4 2" xfId="4640" xr:uid="{9B402B1D-E10B-4801-9AD3-477B2B6B2852}"/>
    <cellStyle name="20% - Accent5 2 5" xfId="2886" xr:uid="{2F286E39-266C-4CFD-918E-1FA0981CFB59}"/>
    <cellStyle name="20% - Accent5 2 5 2" xfId="6384" xr:uid="{BF3AE224-7672-41CB-8902-584DF357CE48}"/>
    <cellStyle name="20% - Accent5 2 6" xfId="3758" xr:uid="{6808D19E-5B30-4011-990B-C94E2A9CA259}"/>
    <cellStyle name="20% - Accent5 20" xfId="520" xr:uid="{A056B054-AB0B-413C-BC96-29C5E8BA473C}"/>
    <cellStyle name="20% - Accent5 20 2" xfId="963" xr:uid="{93BC5615-56F6-4143-90F7-96360334264A}"/>
    <cellStyle name="20% - Accent5 20 2 2" xfId="2823" xr:uid="{6A8C2D77-E5E3-42FB-8B02-511302AC3015}"/>
    <cellStyle name="20% - Accent5 20 2 2 2" xfId="6321" xr:uid="{55B9C811-0B46-4EA0-B6EA-8CC6898578A3}"/>
    <cellStyle name="20% - Accent5 20 2 3" xfId="1843" xr:uid="{88A211F6-C39C-4DC2-BBEF-145A0F046E57}"/>
    <cellStyle name="20% - Accent5 20 2 3 2" xfId="5459" xr:uid="{21690F7B-A6B7-4A92-B707-D69E5F651705}"/>
    <cellStyle name="20% - Accent5 20 2 4" xfId="3705" xr:uid="{E8F65AAF-3E56-44BE-8982-08519B257087}"/>
    <cellStyle name="20% - Accent5 20 2 4 2" xfId="7203" xr:uid="{A4D8248A-8DB1-4084-8594-8F1FADA44F69}"/>
    <cellStyle name="20% - Accent5 20 2 5" xfId="4579" xr:uid="{712491DB-E137-4190-8EAA-FEBE26D290FF}"/>
    <cellStyle name="20% - Accent5 20 3" xfId="2380" xr:uid="{02BCCFCB-CC20-4DCA-BADD-043C5CC95443}"/>
    <cellStyle name="20% - Accent5 20 3 2" xfId="5891" xr:uid="{1701061C-90F3-4271-A4DE-68C71F0AEC33}"/>
    <cellStyle name="20% - Accent5 20 4" xfId="1413" xr:uid="{7E20B0F3-DDF4-4064-87D9-4DDB67272B37}"/>
    <cellStyle name="20% - Accent5 20 4 2" xfId="5029" xr:uid="{F17380E2-4F2D-4CE5-B010-D638013ECDA1}"/>
    <cellStyle name="20% - Accent5 20 5" xfId="3275" xr:uid="{0623B1B0-D8F1-48DB-AD2A-533DA4F8995F}"/>
    <cellStyle name="20% - Accent5 20 5 2" xfId="6773" xr:uid="{6A34F237-8ABC-4C68-9280-4491B5162BC2}"/>
    <cellStyle name="20% - Accent5 20 6" xfId="4148" xr:uid="{CFD13E26-0E91-4459-AE1A-C10C0869250F}"/>
    <cellStyle name="20% - Accent5 21" xfId="538" xr:uid="{E4119C60-9013-4B4E-842F-F21D9A77C17F}"/>
    <cellStyle name="20% - Accent5 21 2" xfId="2398" xr:uid="{8DEC3581-679C-4D0D-9D48-0B3D2DD5A00A}"/>
    <cellStyle name="20% - Accent5 21 2 2" xfId="5909" xr:uid="{20980E1E-C0A2-4C43-AA53-C1DFC9D76D68}"/>
    <cellStyle name="20% - Accent5 21 3" xfId="1431" xr:uid="{EB243BF0-6749-4867-B829-29AC94D14176}"/>
    <cellStyle name="20% - Accent5 21 3 2" xfId="5047" xr:uid="{5FF8A7A6-C1C3-44F2-90D1-13A9040AD156}"/>
    <cellStyle name="20% - Accent5 21 4" xfId="3293" xr:uid="{BEEB0FA7-90E8-458E-B584-3BFEE9BDB386}"/>
    <cellStyle name="20% - Accent5 21 4 2" xfId="6791" xr:uid="{5A631DE1-E92C-4264-91F8-4F6DD389FA0B}"/>
    <cellStyle name="20% - Accent5 21 5" xfId="4166" xr:uid="{B251F074-5699-4E53-93C3-CFF6CB416194}"/>
    <cellStyle name="20% - Accent5 22" xfId="983" xr:uid="{4F52A8E9-E839-4C0D-9CB6-E60C31ED45DD}"/>
    <cellStyle name="20% - Accent5 22 2" xfId="2843" xr:uid="{2EE721A0-1159-4FDC-BA13-12D03A528164}"/>
    <cellStyle name="20% - Accent5 22 2 2" xfId="6341" xr:uid="{34FCC13A-D147-4854-883E-F569A9BD41D9}"/>
    <cellStyle name="20% - Accent5 22 3" xfId="4599" xr:uid="{6494FFB7-1E77-46FF-8E09-B8B18B7E8E5E}"/>
    <cellStyle name="20% - Accent5 23" xfId="1913" xr:uid="{3C5C9A8D-4B78-4A0D-AEDE-218ABB09C558}"/>
    <cellStyle name="20% - Accent5 23 2" xfId="5479" xr:uid="{2A070A0B-4992-48A1-8933-9560EDBFD638}"/>
    <cellStyle name="20% - Accent5 24" xfId="1001" xr:uid="{4B3544E9-BE7C-4179-9E63-825E76C11021}"/>
    <cellStyle name="20% - Accent5 24 2" xfId="4617" xr:uid="{FBB87DB6-EC10-491E-8EF1-119E23F04C2E}"/>
    <cellStyle name="20% - Accent5 25" xfId="2863" xr:uid="{F3E43D1F-AA9C-4FCE-8CBD-1268C214AD28}"/>
    <cellStyle name="20% - Accent5 25 2" xfId="6361" xr:uid="{25D425AC-5983-46AF-8048-B9B9D225E79E}"/>
    <cellStyle name="20% - Accent5 26" xfId="3723" xr:uid="{0E4DD8B8-0A6C-46BF-A3FB-2A6DF1763F64}"/>
    <cellStyle name="20% - Accent5 3" xfId="108" xr:uid="{00000000-0005-0000-0000-000065000000}"/>
    <cellStyle name="20% - Accent5 3 2" xfId="597" xr:uid="{96E6BA7E-FB77-42CE-8A58-D28999635670}"/>
    <cellStyle name="20% - Accent5 3 2 2" xfId="2457" xr:uid="{01C830F3-15D6-4864-96FD-CDE4312874B8}"/>
    <cellStyle name="20% - Accent5 3 2 2 2" xfId="5956" xr:uid="{9470AB58-E54A-450A-A27D-E41C7C289AD0}"/>
    <cellStyle name="20% - Accent5 3 2 3" xfId="1478" xr:uid="{65361D9C-ED4C-4955-9A08-F38EC7F5FEB7}"/>
    <cellStyle name="20% - Accent5 3 2 3 2" xfId="5094" xr:uid="{BDDD681F-8C16-4173-85AB-6EC6655AE7B3}"/>
    <cellStyle name="20% - Accent5 3 2 4" xfId="3340" xr:uid="{9297BAAE-5CAD-49E5-A04E-047FF34F0911}"/>
    <cellStyle name="20% - Accent5 3 2 4 2" xfId="6838" xr:uid="{C96679F6-47FA-48CF-B21E-4FF28C7C6CDA}"/>
    <cellStyle name="20% - Accent5 3 2 5" xfId="4214" xr:uid="{FD4653B2-2019-4C08-A9EF-8491FC17D78F}"/>
    <cellStyle name="20% - Accent5 3 3" xfId="1979" xr:uid="{CF340741-5A10-4464-B325-4ACB519A7B18}"/>
    <cellStyle name="20% - Accent5 3 3 2" xfId="5526" xr:uid="{6C9E1EFE-4C46-4D84-9610-D6A99B1A828F}"/>
    <cellStyle name="20% - Accent5 3 4" xfId="1048" xr:uid="{489A5113-6C9E-4B60-B0D8-B6FE66B3F069}"/>
    <cellStyle name="20% - Accent5 3 4 2" xfId="4664" xr:uid="{AE29F6EF-83FA-4250-9758-7EF6CB2155EF}"/>
    <cellStyle name="20% - Accent5 3 5" xfId="2910" xr:uid="{87E5138C-FBA1-475C-9848-B7CD9B867AC9}"/>
    <cellStyle name="20% - Accent5 3 5 2" xfId="6408" xr:uid="{6B03386B-FC89-427B-A6FF-04DB4242CE4D}"/>
    <cellStyle name="20% - Accent5 3 6" xfId="3782" xr:uid="{CF0ACDF8-D454-4E06-A9B4-4895766E858E}"/>
    <cellStyle name="20% - Accent5 4" xfId="127" xr:uid="{00000000-0005-0000-0000-00007B000000}"/>
    <cellStyle name="20% - Accent5 4 2" xfId="616" xr:uid="{A9253502-FB80-4C55-AA93-7BB830E1EC7C}"/>
    <cellStyle name="20% - Accent5 4 2 2" xfId="2476" xr:uid="{DEC62E0F-D67C-4675-B395-59942C46FFEE}"/>
    <cellStyle name="20% - Accent5 4 2 2 2" xfId="5975" xr:uid="{8C853664-0F48-43CB-9837-D2F865ACA5D4}"/>
    <cellStyle name="20% - Accent5 4 2 3" xfId="1497" xr:uid="{D73CC411-FAC4-4703-8876-9FC898E459B9}"/>
    <cellStyle name="20% - Accent5 4 2 3 2" xfId="5113" xr:uid="{3B2A16C7-E8B7-4450-8234-CE02D0B0B205}"/>
    <cellStyle name="20% - Accent5 4 2 4" xfId="3359" xr:uid="{F4F3F56D-2E4A-458A-B9E0-B2D3DE32EA46}"/>
    <cellStyle name="20% - Accent5 4 2 4 2" xfId="6857" xr:uid="{FCE7F898-85A2-4A76-A3FF-D3CC4BB3F173}"/>
    <cellStyle name="20% - Accent5 4 2 5" xfId="4233" xr:uid="{5036FDC7-E640-4C94-8123-4CABE5E01B8D}"/>
    <cellStyle name="20% - Accent5 4 3" xfId="1998" xr:uid="{62D16038-8403-4584-92B0-D0A2DB53FBC7}"/>
    <cellStyle name="20% - Accent5 4 3 2" xfId="5545" xr:uid="{86B2834E-ABCC-47AC-8522-FB3FB567F3D6}"/>
    <cellStyle name="20% - Accent5 4 4" xfId="1067" xr:uid="{00B707D1-52D8-4BB8-BE06-6562FF35FA87}"/>
    <cellStyle name="20% - Accent5 4 4 2" xfId="4683" xr:uid="{FF5B8814-C16B-4FDC-B910-5A7F2178401D}"/>
    <cellStyle name="20% - Accent5 4 5" xfId="2929" xr:uid="{2BE7CA20-5312-4DB7-85E8-576F7CA3436B}"/>
    <cellStyle name="20% - Accent5 4 5 2" xfId="6427" xr:uid="{6BEA44B2-D45D-4FA4-A753-6D10EA643DFA}"/>
    <cellStyle name="20% - Accent5 4 6" xfId="3801" xr:uid="{FECF6105-A0E6-4945-B8EB-2F18F6F659FD}"/>
    <cellStyle name="20% - Accent5 5" xfId="150" xr:uid="{00000000-0005-0000-0000-000090000000}"/>
    <cellStyle name="20% - Accent5 5 2" xfId="639" xr:uid="{D91C5571-DCE0-4EEF-90A1-F6F0129548D9}"/>
    <cellStyle name="20% - Accent5 5 2 2" xfId="2499" xr:uid="{6CE96C38-D894-4A1C-B6BC-3EE0489D6DA7}"/>
    <cellStyle name="20% - Accent5 5 2 2 2" xfId="5998" xr:uid="{FD4C5DCE-E83D-45DF-8A75-3086A4513551}"/>
    <cellStyle name="20% - Accent5 5 2 3" xfId="1520" xr:uid="{21890850-4420-4AF0-A66B-D1D447D9EF30}"/>
    <cellStyle name="20% - Accent5 5 2 3 2" xfId="5136" xr:uid="{4041FF18-6121-4148-A634-00E928C18F65}"/>
    <cellStyle name="20% - Accent5 5 2 4" xfId="3382" xr:uid="{4B1FA069-E0C0-49A9-8131-6CA0B57D1DE5}"/>
    <cellStyle name="20% - Accent5 5 2 4 2" xfId="6880" xr:uid="{9AAA168B-D67E-4D09-9EE4-D38475B72542}"/>
    <cellStyle name="20% - Accent5 5 2 5" xfId="4256" xr:uid="{1D6FA52A-AD5E-48F4-8667-B991E19A0E18}"/>
    <cellStyle name="20% - Accent5 5 3" xfId="2021" xr:uid="{8C1A36EC-242A-4C90-86DE-9960F95B10F5}"/>
    <cellStyle name="20% - Accent5 5 3 2" xfId="5568" xr:uid="{65AA0ABB-8AA0-49C3-92FA-C02831A2F7DD}"/>
    <cellStyle name="20% - Accent5 5 4" xfId="1090" xr:uid="{7C5DF53D-9705-428E-BD93-15020D5198F3}"/>
    <cellStyle name="20% - Accent5 5 4 2" xfId="4706" xr:uid="{29C631E6-D433-4BEF-8E79-5C7FADB9C7C9}"/>
    <cellStyle name="20% - Accent5 5 5" xfId="2952" xr:uid="{262C24C7-4DAC-48D3-80B4-48C559894793}"/>
    <cellStyle name="20% - Accent5 5 5 2" xfId="6450" xr:uid="{CBBA9476-2A2F-4DC8-BC70-BFD2E30D1A58}"/>
    <cellStyle name="20% - Accent5 5 6" xfId="3824" xr:uid="{9FCDD6F5-82D8-4DEE-84B3-3BB173B8F6F2}"/>
    <cellStyle name="20% - Accent5 6" xfId="171" xr:uid="{00000000-0005-0000-0000-0000A6000000}"/>
    <cellStyle name="20% - Accent5 6 2" xfId="660" xr:uid="{5A134140-A140-44D1-8EA5-22CFC6068588}"/>
    <cellStyle name="20% - Accent5 6 2 2" xfId="2520" xr:uid="{CDD28CB9-2A16-469D-BE03-4D820A8D829D}"/>
    <cellStyle name="20% - Accent5 6 2 2 2" xfId="6019" xr:uid="{16F303E8-0BE9-42E9-9BF8-E82D15C2E73A}"/>
    <cellStyle name="20% - Accent5 6 2 3" xfId="1541" xr:uid="{E19AEABA-62FC-401D-96F6-FCBF7AED7048}"/>
    <cellStyle name="20% - Accent5 6 2 3 2" xfId="5157" xr:uid="{A875280F-C299-491B-95B2-6092045D9E92}"/>
    <cellStyle name="20% - Accent5 6 2 4" xfId="3403" xr:uid="{5CE7F741-F44E-415F-961D-AE6EADA491BB}"/>
    <cellStyle name="20% - Accent5 6 2 4 2" xfId="6901" xr:uid="{87EFE320-43FF-4314-9F8E-790C3AF06F69}"/>
    <cellStyle name="20% - Accent5 6 2 5" xfId="4277" xr:uid="{B3679CA2-312C-4AC1-9159-A56983F6D837}"/>
    <cellStyle name="20% - Accent5 6 3" xfId="2042" xr:uid="{4706F8CD-43B3-4085-9DDE-4861077ECD34}"/>
    <cellStyle name="20% - Accent5 6 3 2" xfId="5589" xr:uid="{638AF1ED-B560-4E17-92D9-02834C42B934}"/>
    <cellStyle name="20% - Accent5 6 4" xfId="1111" xr:uid="{731B81B6-D206-4A70-9873-5548D8906FDD}"/>
    <cellStyle name="20% - Accent5 6 4 2" xfId="4727" xr:uid="{6A25C484-E30A-4DDC-B623-9CD888AF88A5}"/>
    <cellStyle name="20% - Accent5 6 5" xfId="2973" xr:uid="{6964E396-68E0-4BE9-AE86-A351E446331B}"/>
    <cellStyle name="20% - Accent5 6 5 2" xfId="6471" xr:uid="{4243A94E-760B-4DC7-9066-985A87F035FD}"/>
    <cellStyle name="20% - Accent5 6 6" xfId="3845" xr:uid="{0091A39C-52AC-4449-B3FC-070C25764CDF}"/>
    <cellStyle name="20% - Accent5 7" xfId="192" xr:uid="{00000000-0005-0000-0000-0000BA000000}"/>
    <cellStyle name="20% - Accent5 7 2" xfId="681" xr:uid="{F1CB4863-5CC2-4267-97B3-242A5ECA026B}"/>
    <cellStyle name="20% - Accent5 7 2 2" xfId="2541" xr:uid="{596D0B4F-5A22-4471-AAB8-E598BAC9877A}"/>
    <cellStyle name="20% - Accent5 7 2 2 2" xfId="6040" xr:uid="{8ABE388A-4607-409C-815A-03BF112A6AEC}"/>
    <cellStyle name="20% - Accent5 7 2 3" xfId="1562" xr:uid="{BA2EC831-FCB6-43A9-8AF3-582F57BCE96E}"/>
    <cellStyle name="20% - Accent5 7 2 3 2" xfId="5178" xr:uid="{17199896-C378-414B-A66A-C5EF7A024D26}"/>
    <cellStyle name="20% - Accent5 7 2 4" xfId="3424" xr:uid="{E15C6CF4-72FA-4661-AEA9-B0E44DDF6C12}"/>
    <cellStyle name="20% - Accent5 7 2 4 2" xfId="6922" xr:uid="{885AA698-BF60-4234-AB14-0B58551F33BC}"/>
    <cellStyle name="20% - Accent5 7 2 5" xfId="4298" xr:uid="{14C19FF9-CB21-41EA-9EDC-CDF275C8C9A0}"/>
    <cellStyle name="20% - Accent5 7 3" xfId="2063" xr:uid="{E96C1D8F-08EE-4676-A9FD-94D421CA9DC7}"/>
    <cellStyle name="20% - Accent5 7 3 2" xfId="5610" xr:uid="{F40FEA35-FF8B-44C8-AF5B-F92CB48536E6}"/>
    <cellStyle name="20% - Accent5 7 4" xfId="1132" xr:uid="{EF2FA3BB-96E2-41CC-A42B-914AB42EFE99}"/>
    <cellStyle name="20% - Accent5 7 4 2" xfId="4748" xr:uid="{F98C1892-B0D0-454D-97B1-0104900390B3}"/>
    <cellStyle name="20% - Accent5 7 5" xfId="2994" xr:uid="{9032ABAD-76D2-4A6C-85E9-7645A9819228}"/>
    <cellStyle name="20% - Accent5 7 5 2" xfId="6492" xr:uid="{719083ED-886C-4230-B251-85562905B65A}"/>
    <cellStyle name="20% - Accent5 7 6" xfId="3866" xr:uid="{9BBC5AEE-4022-4CE7-8FD3-9D94B8892EF8}"/>
    <cellStyle name="20% - Accent5 8" xfId="215" xr:uid="{00000000-0005-0000-0000-0000D1000000}"/>
    <cellStyle name="20% - Accent5 8 2" xfId="704" xr:uid="{0BF82E43-85D5-4DA7-AB7B-D2015D78D2CD}"/>
    <cellStyle name="20% - Accent5 8 2 2" xfId="2564" xr:uid="{55040DDD-69E0-4535-AD5B-E9F68F2EC07B}"/>
    <cellStyle name="20% - Accent5 8 2 2 2" xfId="6063" xr:uid="{F8E196BF-C0A8-424D-B054-C71A8997CA3B}"/>
    <cellStyle name="20% - Accent5 8 2 3" xfId="1585" xr:uid="{DEB61588-60CB-4953-85C8-AD7BFBFC6954}"/>
    <cellStyle name="20% - Accent5 8 2 3 2" xfId="5201" xr:uid="{232A547A-3B2D-4FBA-A2AD-CB684CD5571C}"/>
    <cellStyle name="20% - Accent5 8 2 4" xfId="3447" xr:uid="{334BA23B-4CA1-4D03-A238-4FFE2708AED7}"/>
    <cellStyle name="20% - Accent5 8 2 4 2" xfId="6945" xr:uid="{D993832C-7991-4CE0-941D-092531EE6B9D}"/>
    <cellStyle name="20% - Accent5 8 2 5" xfId="4321" xr:uid="{6B3AF561-64C5-48C6-BCAC-7F0CA0C846B7}"/>
    <cellStyle name="20% - Accent5 8 3" xfId="2086" xr:uid="{5558579B-7A82-4D0E-A0F2-63A159FFE041}"/>
    <cellStyle name="20% - Accent5 8 3 2" xfId="5633" xr:uid="{6BBB727B-4074-437C-9982-4C38A809ECFA}"/>
    <cellStyle name="20% - Accent5 8 4" xfId="1155" xr:uid="{8621B163-9DDE-4C3D-9502-43B4F7AD3937}"/>
    <cellStyle name="20% - Accent5 8 4 2" xfId="4771" xr:uid="{F3A65E31-502D-4A65-AF78-CEFCB999EF59}"/>
    <cellStyle name="20% - Accent5 8 5" xfId="3017" xr:uid="{AB2C8BA0-B000-43B2-8A44-93B0482698EF}"/>
    <cellStyle name="20% - Accent5 8 5 2" xfId="6515" xr:uid="{AECC6340-BA17-4DC5-92D2-93CC85C09125}"/>
    <cellStyle name="20% - Accent5 8 6" xfId="3889" xr:uid="{077E3266-57D1-4954-BD66-82830C4A2B00}"/>
    <cellStyle name="20% - Accent5 9" xfId="235" xr:uid="{EBC68B1F-DDAA-4F83-814C-7B8FAD19090C}"/>
    <cellStyle name="20% - Accent5 9 2" xfId="724" xr:uid="{75519D4B-5438-4BEB-89A0-360541DD6609}"/>
    <cellStyle name="20% - Accent5 9 2 2" xfId="2584" xr:uid="{1663393B-8754-4491-8E12-903E203DA23E}"/>
    <cellStyle name="20% - Accent5 9 2 2 2" xfId="6083" xr:uid="{CCFBD405-5614-475C-8E41-A1B3D2024331}"/>
    <cellStyle name="20% - Accent5 9 2 3" xfId="1605" xr:uid="{2B8793C1-D50B-448B-A492-D6B0BDAF853E}"/>
    <cellStyle name="20% - Accent5 9 2 3 2" xfId="5221" xr:uid="{2619532C-78A7-4BBB-A61F-798DB5C794BA}"/>
    <cellStyle name="20% - Accent5 9 2 4" xfId="3467" xr:uid="{00797C78-4DA4-4681-8B05-D23D2D35E56C}"/>
    <cellStyle name="20% - Accent5 9 2 4 2" xfId="6965" xr:uid="{DE6EE8FF-41AA-47CB-BB68-31220815E3AC}"/>
    <cellStyle name="20% - Accent5 9 2 5" xfId="4341" xr:uid="{841C0C98-BD35-490A-8B0B-775644B3E58F}"/>
    <cellStyle name="20% - Accent5 9 3" xfId="2106" xr:uid="{841116E5-AAB9-451C-A043-27559ECD9163}"/>
    <cellStyle name="20% - Accent5 9 3 2" xfId="5653" xr:uid="{896B5F8B-227F-46AE-A2AA-588D19FF1CAD}"/>
    <cellStyle name="20% - Accent5 9 4" xfId="1175" xr:uid="{79F3581D-F000-4CB1-B44B-A7501732C80C}"/>
    <cellStyle name="20% - Accent5 9 4 2" xfId="4791" xr:uid="{FCD13C1E-40DE-4359-9C7F-80ACE6A89405}"/>
    <cellStyle name="20% - Accent5 9 5" xfId="3037" xr:uid="{5A0C9FFC-F8E8-4E36-8EA7-57C7DCA2F51F}"/>
    <cellStyle name="20% - Accent5 9 5 2" xfId="6535" xr:uid="{B94A11C7-523B-428D-8BA6-4A9D82763B09}"/>
    <cellStyle name="20% - Accent5 9 6" xfId="3909" xr:uid="{2C671A69-C738-4330-8FD6-59674C8F9C3B}"/>
    <cellStyle name="20% - Accent6" xfId="45" builtinId="50" customBuiltin="1"/>
    <cellStyle name="20% - Accent6 10" xfId="258" xr:uid="{7633EB10-82DD-4FE3-8EC9-22FC13705DF2}"/>
    <cellStyle name="20% - Accent6 10 2" xfId="747" xr:uid="{226E1DBB-15B1-445E-9F54-EF7B96D9AB5F}"/>
    <cellStyle name="20% - Accent6 10 2 2" xfId="2607" xr:uid="{90B1AB4F-3C0E-4CEF-B471-B096409BC6B1}"/>
    <cellStyle name="20% - Accent6 10 2 2 2" xfId="6106" xr:uid="{E258FB5D-98FF-42B8-895E-BFC941FA7796}"/>
    <cellStyle name="20% - Accent6 10 2 3" xfId="1628" xr:uid="{16F55CCF-2BF4-4195-B750-2E2383CA8B2D}"/>
    <cellStyle name="20% - Accent6 10 2 3 2" xfId="5244" xr:uid="{C7034376-4659-417B-87E7-4F0A35BE073B}"/>
    <cellStyle name="20% - Accent6 10 2 4" xfId="3490" xr:uid="{A019D76E-BC56-4A7A-A175-353D5BE4F65E}"/>
    <cellStyle name="20% - Accent6 10 2 4 2" xfId="6988" xr:uid="{A049A746-9AC8-4295-B4D0-3D55A663E900}"/>
    <cellStyle name="20% - Accent6 10 2 5" xfId="4364" xr:uid="{2A520970-3D0B-4DE0-A56B-A692C9C10EA4}"/>
    <cellStyle name="20% - Accent6 10 3" xfId="2129" xr:uid="{76F43066-F0D0-470F-A3E1-78D120E7981F}"/>
    <cellStyle name="20% - Accent6 10 3 2" xfId="5676" xr:uid="{3610640F-4389-40DC-9F5A-293273719B65}"/>
    <cellStyle name="20% - Accent6 10 4" xfId="1198" xr:uid="{7EE970ED-BA2A-4FE8-AC09-26F19F01613E}"/>
    <cellStyle name="20% - Accent6 10 4 2" xfId="4814" xr:uid="{89892A71-CE0E-4AC0-B2EB-F669AAFFC0EA}"/>
    <cellStyle name="20% - Accent6 10 5" xfId="3060" xr:uid="{C8CC03F5-4A27-44F6-B0A3-C6F239FF21CB}"/>
    <cellStyle name="20% - Accent6 10 5 2" xfId="6558" xr:uid="{E5C1A73C-94A0-4551-8CF1-B9DC8E20FE4A}"/>
    <cellStyle name="20% - Accent6 10 6" xfId="3932" xr:uid="{9A4896E4-26D0-489F-994A-AEE90B4F9D90}"/>
    <cellStyle name="20% - Accent6 11" xfId="280" xr:uid="{943B6A51-D21A-4DBF-AFF7-4A56278928C7}"/>
    <cellStyle name="20% - Accent6 11 2" xfId="767" xr:uid="{C5270D58-D453-4872-88B1-26AFB8C4CDF0}"/>
    <cellStyle name="20% - Accent6 11 2 2" xfId="2627" xr:uid="{42ADC9C3-C85A-4CE9-93B1-5D7AE7A0A129}"/>
    <cellStyle name="20% - Accent6 11 2 2 2" xfId="6126" xr:uid="{EC4E452B-6468-4B90-A153-D60C3DAC04CE}"/>
    <cellStyle name="20% - Accent6 11 2 3" xfId="1648" xr:uid="{6BD85A6A-840A-4EC0-8428-5266138FF566}"/>
    <cellStyle name="20% - Accent6 11 2 3 2" xfId="5264" xr:uid="{D574247A-746E-4636-91FC-89572C675B4A}"/>
    <cellStyle name="20% - Accent6 11 2 4" xfId="3510" xr:uid="{347EE94D-4F3D-4314-8055-AFDDF8B75689}"/>
    <cellStyle name="20% - Accent6 11 2 4 2" xfId="7008" xr:uid="{56DE5D1C-44D9-4C16-899B-A0FC7802E588}"/>
    <cellStyle name="20% - Accent6 11 2 5" xfId="4384" xr:uid="{BB10FB65-9BA1-4932-897F-6FC7AFDD8711}"/>
    <cellStyle name="20% - Accent6 11 3" xfId="2149" xr:uid="{6C16447C-7F3A-4ED9-BC42-462C84E43282}"/>
    <cellStyle name="20% - Accent6 11 3 2" xfId="5696" xr:uid="{BCEDAEB9-E0A0-429D-AC86-51F9FF1C1AF2}"/>
    <cellStyle name="20% - Accent6 11 4" xfId="1218" xr:uid="{A62700C8-F4F6-46E1-B89B-BFA165017113}"/>
    <cellStyle name="20% - Accent6 11 4 2" xfId="4834" xr:uid="{B4D551E8-A305-43A0-B207-1BD7C560D3DC}"/>
    <cellStyle name="20% - Accent6 11 5" xfId="3080" xr:uid="{B2B2C07E-4FAD-414B-B7AC-DA2A7FA73711}"/>
    <cellStyle name="20% - Accent6 11 5 2" xfId="6578" xr:uid="{2623B3B7-0D32-4AA0-84C5-C9D2FB6AE53A}"/>
    <cellStyle name="20% - Accent6 11 6" xfId="3952" xr:uid="{32546009-4FB4-45CE-B894-7833DCFBF94B}"/>
    <cellStyle name="20% - Accent6 12" xfId="301" xr:uid="{3308D1AA-3AC7-4432-B8C2-592A89361575}"/>
    <cellStyle name="20% - Accent6 12 2" xfId="788" xr:uid="{83466278-C661-499F-AEFF-1410F28F7F61}"/>
    <cellStyle name="20% - Accent6 12 2 2" xfId="2648" xr:uid="{9B8E2095-DA84-44A9-BBF9-B300CCFBA19C}"/>
    <cellStyle name="20% - Accent6 12 2 2 2" xfId="6147" xr:uid="{0D4A593A-91D3-4145-AE31-C9D15E36E1C1}"/>
    <cellStyle name="20% - Accent6 12 2 3" xfId="1669" xr:uid="{7B6FB5BC-4BFC-43C4-87A4-976BB79BAF54}"/>
    <cellStyle name="20% - Accent6 12 2 3 2" xfId="5285" xr:uid="{588295A3-232A-427D-862D-E1C03A7F71AD}"/>
    <cellStyle name="20% - Accent6 12 2 4" xfId="3531" xr:uid="{5F86B995-C77B-4238-AF4A-AD08EEF33337}"/>
    <cellStyle name="20% - Accent6 12 2 4 2" xfId="7029" xr:uid="{BF790ACB-7193-4225-A88B-E1FB8FD827B6}"/>
    <cellStyle name="20% - Accent6 12 2 5" xfId="4405" xr:uid="{66737AC5-820A-4B18-BFA4-8CD579EBFFCE}"/>
    <cellStyle name="20% - Accent6 12 3" xfId="2170" xr:uid="{C0401B82-4449-4403-A19E-A5CA11D6D3C1}"/>
    <cellStyle name="20% - Accent6 12 3 2" xfId="5717" xr:uid="{E1571011-74F0-4133-8B9E-B64E20449E94}"/>
    <cellStyle name="20% - Accent6 12 4" xfId="1239" xr:uid="{78B15211-A8D2-439B-86C3-0060B3D0CAD1}"/>
    <cellStyle name="20% - Accent6 12 4 2" xfId="4855" xr:uid="{9F193E63-7D3B-4D3F-A584-1BF7D8436EB0}"/>
    <cellStyle name="20% - Accent6 12 5" xfId="3101" xr:uid="{1A578B8D-8EF5-45D9-91B7-65571CD315FB}"/>
    <cellStyle name="20% - Accent6 12 5 2" xfId="6599" xr:uid="{FAEBE51B-9669-44F7-B145-21837C224802}"/>
    <cellStyle name="20% - Accent6 12 6" xfId="3973" xr:uid="{80FD77FC-B6D9-4F59-BB8C-D5145A120F82}"/>
    <cellStyle name="20% - Accent6 13" xfId="322" xr:uid="{7312207B-0144-4593-8ED7-825F79BC587D}"/>
    <cellStyle name="20% - Accent6 13 2" xfId="809" xr:uid="{5843B133-AF84-484F-95DF-BE8DDC3FCD65}"/>
    <cellStyle name="20% - Accent6 13 2 2" xfId="2669" xr:uid="{88E7F001-DA82-471B-806D-88A26DE71945}"/>
    <cellStyle name="20% - Accent6 13 2 2 2" xfId="6168" xr:uid="{A14B743A-07C1-46F9-B0D5-182465FE260C}"/>
    <cellStyle name="20% - Accent6 13 2 3" xfId="1690" xr:uid="{A0F7A22C-0EC5-47CD-B4BE-BB287F769E2F}"/>
    <cellStyle name="20% - Accent6 13 2 3 2" xfId="5306" xr:uid="{E8A9CB55-5196-41E6-AE3C-AE36FF2B99F0}"/>
    <cellStyle name="20% - Accent6 13 2 4" xfId="3552" xr:uid="{BC135894-9670-4757-A210-F708F678EE51}"/>
    <cellStyle name="20% - Accent6 13 2 4 2" xfId="7050" xr:uid="{B1A511D7-8FF9-4291-8789-CFABB661C8EF}"/>
    <cellStyle name="20% - Accent6 13 2 5" xfId="4426" xr:uid="{40C55FCB-5C0D-4F76-877F-F7B317A6DDF2}"/>
    <cellStyle name="20% - Accent6 13 3" xfId="2191" xr:uid="{B7BEDB1A-7C5E-4A23-857E-F559A07D44A4}"/>
    <cellStyle name="20% - Accent6 13 3 2" xfId="5738" xr:uid="{93BB07C7-21A7-4A2B-8361-6AB407DCC78B}"/>
    <cellStyle name="20% - Accent6 13 4" xfId="1260" xr:uid="{040582E0-A1F5-4925-8A14-A65492AE5653}"/>
    <cellStyle name="20% - Accent6 13 4 2" xfId="4876" xr:uid="{282FBB25-CEC0-4AB8-92FE-6841A3A7FA2C}"/>
    <cellStyle name="20% - Accent6 13 5" xfId="3122" xr:uid="{F299E690-2D3B-45AC-AE0C-8BFD8F024A3C}"/>
    <cellStyle name="20% - Accent6 13 5 2" xfId="6620" xr:uid="{98E43C65-057E-4EC6-AC6A-8C640906297D}"/>
    <cellStyle name="20% - Accent6 13 6" xfId="3994" xr:uid="{E21C3D91-CEF0-411B-8A1B-A938A58CD15D}"/>
    <cellStyle name="20% - Accent6 14" xfId="343" xr:uid="{6C8C1BDF-6741-46D0-80BF-9B1F249DCFB5}"/>
    <cellStyle name="20% - Accent6 14 2" xfId="830" xr:uid="{38ED37DE-7FBF-418D-8C8D-637DB523AC0D}"/>
    <cellStyle name="20% - Accent6 14 2 2" xfId="2690" xr:uid="{6E2F6859-9927-4306-A332-4599497DDF76}"/>
    <cellStyle name="20% - Accent6 14 2 2 2" xfId="6188" xr:uid="{078BEEA0-2F35-4D04-ACCD-E3C6ACE49148}"/>
    <cellStyle name="20% - Accent6 14 2 3" xfId="1710" xr:uid="{A7AF76B3-CFBE-469D-A684-09523FA4A241}"/>
    <cellStyle name="20% - Accent6 14 2 3 2" xfId="5326" xr:uid="{2E0E67F5-F0E0-4940-915D-125A433E4226}"/>
    <cellStyle name="20% - Accent6 14 2 4" xfId="3572" xr:uid="{AC1E173E-5FC3-40A6-9B45-F181C2E370ED}"/>
    <cellStyle name="20% - Accent6 14 2 4 2" xfId="7070" xr:uid="{B2C2537C-C3B7-402B-B73A-868E1454E1D1}"/>
    <cellStyle name="20% - Accent6 14 2 5" xfId="4446" xr:uid="{EAA26D5B-7A8A-407E-94BF-AD4BF39CA21E}"/>
    <cellStyle name="20% - Accent6 14 3" xfId="2212" xr:uid="{30F14A6A-DA31-442C-B9FE-F8475B6C414C}"/>
    <cellStyle name="20% - Accent6 14 3 2" xfId="5758" xr:uid="{EB657E4C-7776-46CC-B3F6-FA089798FCC7}"/>
    <cellStyle name="20% - Accent6 14 4" xfId="1280" xr:uid="{EFDAA687-AAD8-4612-9F6A-D4CF2CFA2917}"/>
    <cellStyle name="20% - Accent6 14 4 2" xfId="4896" xr:uid="{CE0031F0-144C-481D-9A6C-5E7BE16B686F}"/>
    <cellStyle name="20% - Accent6 14 5" xfId="3142" xr:uid="{0D9FE605-216A-4E4E-B335-92D282204211}"/>
    <cellStyle name="20% - Accent6 14 5 2" xfId="6640" xr:uid="{83239A4D-1933-4E17-996D-F16CBBFA19EE}"/>
    <cellStyle name="20% - Accent6 14 6" xfId="4015" xr:uid="{78447EE3-65F9-4648-94C8-2DD15FD7FE4F}"/>
    <cellStyle name="20% - Accent6 15" xfId="364" xr:uid="{223F5D74-6C00-455B-A34C-FE9CBB034562}"/>
    <cellStyle name="20% - Accent6 15 2" xfId="851" xr:uid="{2F061C3A-78ED-4E20-9F90-8177251582EE}"/>
    <cellStyle name="20% - Accent6 15 2 2" xfId="2711" xr:uid="{D5B59B14-5DE4-4C01-83C7-F2F327C6D376}"/>
    <cellStyle name="20% - Accent6 15 2 2 2" xfId="6209" xr:uid="{D51CB9D0-2094-4D64-BD42-46B9277947AB}"/>
    <cellStyle name="20% - Accent6 15 2 3" xfId="1731" xr:uid="{146E375E-02E7-46BC-B779-C67CE051E610}"/>
    <cellStyle name="20% - Accent6 15 2 3 2" xfId="5347" xr:uid="{ACD92A2D-7DB3-472F-98F2-CF3ECCF6C7E0}"/>
    <cellStyle name="20% - Accent6 15 2 4" xfId="3593" xr:uid="{4C5E135F-0658-4DE1-BED8-6ABFFE1205B9}"/>
    <cellStyle name="20% - Accent6 15 2 4 2" xfId="7091" xr:uid="{7A9D1B8A-80EE-4092-A5E2-C5ADDBCD2784}"/>
    <cellStyle name="20% - Accent6 15 2 5" xfId="4467" xr:uid="{B0BBA20F-4B5D-4283-AA02-75F4B85E1850}"/>
    <cellStyle name="20% - Accent6 15 3" xfId="2233" xr:uid="{E693ACF8-5CFF-4517-9354-84893F9B2D70}"/>
    <cellStyle name="20% - Accent6 15 3 2" xfId="5779" xr:uid="{7E2110DF-CF0D-45DE-ADE7-6AEF95E611A3}"/>
    <cellStyle name="20% - Accent6 15 4" xfId="1301" xr:uid="{4FF08DE0-A53F-4DC3-8AFB-61110C55971D}"/>
    <cellStyle name="20% - Accent6 15 4 2" xfId="4917" xr:uid="{6833BFC7-8E44-437A-BCB7-4065363D8B0F}"/>
    <cellStyle name="20% - Accent6 15 5" xfId="3163" xr:uid="{C4BBC5D7-D3F1-4EE9-836D-326EAC958DCC}"/>
    <cellStyle name="20% - Accent6 15 5 2" xfId="6661" xr:uid="{4AA7E3AF-7E9D-49D2-8990-7CE124EDD614}"/>
    <cellStyle name="20% - Accent6 15 6" xfId="4036" xr:uid="{CB09B739-47A0-442D-8DFE-C304742C8028}"/>
    <cellStyle name="20% - Accent6 16" xfId="385" xr:uid="{475394D8-1EB6-4343-93C7-B1B3BE9DDABB}"/>
    <cellStyle name="20% - Accent6 16 2" xfId="872" xr:uid="{4D03F65D-9B5D-4E64-BF45-CED2FD1C101A}"/>
    <cellStyle name="20% - Accent6 16 2 2" xfId="2732" xr:uid="{DB36D344-27DB-4DBD-B9EB-99E7A441E0B4}"/>
    <cellStyle name="20% - Accent6 16 2 2 2" xfId="6230" xr:uid="{E3DE4EC9-4850-45C1-8A08-5AB8193E20A9}"/>
    <cellStyle name="20% - Accent6 16 2 3" xfId="1752" xr:uid="{F107C829-6532-4561-96FA-73E0CD4E0087}"/>
    <cellStyle name="20% - Accent6 16 2 3 2" xfId="5368" xr:uid="{DFF1BFAA-3C03-4765-8650-E51361DB3D4E}"/>
    <cellStyle name="20% - Accent6 16 2 4" xfId="3614" xr:uid="{411D3AC7-8751-4FB8-9F72-0AA8307F2C6F}"/>
    <cellStyle name="20% - Accent6 16 2 4 2" xfId="7112" xr:uid="{87D61BB8-D700-484D-BC19-51029041132F}"/>
    <cellStyle name="20% - Accent6 16 2 5" xfId="4488" xr:uid="{1F6EACA0-FFD5-4832-AD00-02D1840890F6}"/>
    <cellStyle name="20% - Accent6 16 3" xfId="2254" xr:uid="{F688A0A3-375C-45DB-9681-32077CA9FD58}"/>
    <cellStyle name="20% - Accent6 16 3 2" xfId="5800" xr:uid="{4C343ACC-F410-4BA3-ADBA-3B1279A22DC3}"/>
    <cellStyle name="20% - Accent6 16 4" xfId="1322" xr:uid="{583E10EC-FB7D-464A-83FA-D143B43125FB}"/>
    <cellStyle name="20% - Accent6 16 4 2" xfId="4938" xr:uid="{052321EA-32B9-495D-9509-25C52F2EFE29}"/>
    <cellStyle name="20% - Accent6 16 5" xfId="3184" xr:uid="{3EEC237D-0B26-4A09-94B2-15958BFF33DA}"/>
    <cellStyle name="20% - Accent6 16 5 2" xfId="6682" xr:uid="{6E3B659D-950B-4A08-A16D-963F1CB075D2}"/>
    <cellStyle name="20% - Accent6 16 6" xfId="4057" xr:uid="{5FBD75F2-D5E4-4A3E-ACE7-2A3AD20DCB6A}"/>
    <cellStyle name="20% - Accent6 17" xfId="406" xr:uid="{8100E389-25F8-41EF-B071-F593589CE3AA}"/>
    <cellStyle name="20% - Accent6 17 2" xfId="892" xr:uid="{6FAAA21F-12C9-4D86-BD82-F52F7B63459A}"/>
    <cellStyle name="20% - Accent6 17 2 2" xfId="2752" xr:uid="{9BAAC109-A1F6-45FB-84E4-2194D32840E2}"/>
    <cellStyle name="20% - Accent6 17 2 2 2" xfId="6250" xr:uid="{CD76DA55-4180-4C75-9D7F-565EF04203AA}"/>
    <cellStyle name="20% - Accent6 17 2 3" xfId="1772" xr:uid="{9D836C6D-DA6E-48D7-8CE8-F9640036D961}"/>
    <cellStyle name="20% - Accent6 17 2 3 2" xfId="5388" xr:uid="{0335E2BA-0E11-46AA-930F-482C7BC95592}"/>
    <cellStyle name="20% - Accent6 17 2 4" xfId="3634" xr:uid="{23B60D36-EBC2-4AF1-ACC8-36112DC7C866}"/>
    <cellStyle name="20% - Accent6 17 2 4 2" xfId="7132" xr:uid="{ACD15DF1-E354-4827-9A51-54289C40F40D}"/>
    <cellStyle name="20% - Accent6 17 2 5" xfId="4508" xr:uid="{BB269786-F5AE-4356-A469-5A92405C5513}"/>
    <cellStyle name="20% - Accent6 17 3" xfId="2275" xr:uid="{16B31896-AF98-48C6-AED8-4F43C35ECE3B}"/>
    <cellStyle name="20% - Accent6 17 3 2" xfId="5820" xr:uid="{2C4A70E1-36B7-41DF-86E2-3EAE775E61A2}"/>
    <cellStyle name="20% - Accent6 17 4" xfId="1342" xr:uid="{A3AF59D4-7DA6-4AD8-88C3-D6349F65F506}"/>
    <cellStyle name="20% - Accent6 17 4 2" xfId="4958" xr:uid="{872C74E7-8B74-4F86-BF86-F939071FE183}"/>
    <cellStyle name="20% - Accent6 17 5" xfId="3204" xr:uid="{263E7175-89A0-4861-BEBE-972854B0A623}"/>
    <cellStyle name="20% - Accent6 17 5 2" xfId="6702" xr:uid="{F0DE1D1E-178F-42C6-B85B-C0B229655430}"/>
    <cellStyle name="20% - Accent6 17 6" xfId="4077" xr:uid="{064C8108-98BF-4FCC-AA8B-11B88728A966}"/>
    <cellStyle name="20% - Accent6 18" xfId="426" xr:uid="{36B78F6A-F5F6-49C7-A5D2-58BD7E307FD8}"/>
    <cellStyle name="20% - Accent6 18 2" xfId="912" xr:uid="{8B9CEFEB-76BD-4C9F-A246-45493307F0E0}"/>
    <cellStyle name="20% - Accent6 18 2 2" xfId="2772" xr:uid="{FF6153F8-4FA9-4D39-A0C6-E957B76CD1FA}"/>
    <cellStyle name="20% - Accent6 18 2 2 2" xfId="6270" xr:uid="{21BDC960-06DF-4BDC-A7C5-D23B1ECF9F58}"/>
    <cellStyle name="20% - Accent6 18 2 3" xfId="1792" xr:uid="{725B2425-FCF2-40EA-9598-E535A9EF1816}"/>
    <cellStyle name="20% - Accent6 18 2 3 2" xfId="5408" xr:uid="{33187C57-AB38-4BB8-B30F-47D9CC8867FF}"/>
    <cellStyle name="20% - Accent6 18 2 4" xfId="3654" xr:uid="{91EC1F31-E4B3-4D38-A34E-B8BA92DFC92B}"/>
    <cellStyle name="20% - Accent6 18 2 4 2" xfId="7152" xr:uid="{D97E0BC4-8CAC-4111-BA7D-8A9EFF70FB9E}"/>
    <cellStyle name="20% - Accent6 18 2 5" xfId="4528" xr:uid="{6C2D391D-1AAA-432F-9953-BF48E4F49F30}"/>
    <cellStyle name="20% - Accent6 18 3" xfId="2295" xr:uid="{E91B1BCE-D363-465A-933A-92ADB53E1529}"/>
    <cellStyle name="20% - Accent6 18 3 2" xfId="5840" xr:uid="{7E990874-4EC6-4570-A86C-58C09BE25A07}"/>
    <cellStyle name="20% - Accent6 18 4" xfId="1362" xr:uid="{A30475BA-19B2-45CB-AF35-6344AEE83234}"/>
    <cellStyle name="20% - Accent6 18 4 2" xfId="4978" xr:uid="{DD47D708-F1FA-4D4A-A2C0-EFC1114B7F08}"/>
    <cellStyle name="20% - Accent6 18 5" xfId="3224" xr:uid="{7A2CB746-2D6A-4785-8ADA-306000F37DD4}"/>
    <cellStyle name="20% - Accent6 18 5 2" xfId="6722" xr:uid="{D249EBDA-6F56-4110-BDDF-D673F299EC65}"/>
    <cellStyle name="20% - Accent6 18 6" xfId="4097" xr:uid="{03B018A2-EF27-42B2-9BF7-04B02FF85520}"/>
    <cellStyle name="20% - Accent6 19" xfId="503" xr:uid="{A76B428A-2218-4648-94A3-0435EE1F8811}"/>
    <cellStyle name="20% - Accent6 19 2" xfId="946" xr:uid="{D2B8E977-94E0-44A2-BD14-C21965404087}"/>
    <cellStyle name="20% - Accent6 19 2 2" xfId="2806" xr:uid="{AE2303D5-634D-4E5D-A00E-703CE6704720}"/>
    <cellStyle name="20% - Accent6 19 2 2 2" xfId="6304" xr:uid="{57BE6CEA-4F65-44A5-85D3-6364909EF93D}"/>
    <cellStyle name="20% - Accent6 19 2 3" xfId="1826" xr:uid="{824374F4-7B9E-4175-BE60-7E1392C0F5CD}"/>
    <cellStyle name="20% - Accent6 19 2 3 2" xfId="5442" xr:uid="{6A02DEC2-2E50-4B53-9878-4E6BB95BA1E3}"/>
    <cellStyle name="20% - Accent6 19 2 4" xfId="3688" xr:uid="{1FC78EC3-429C-4D52-B5E9-CE332FB6DD64}"/>
    <cellStyle name="20% - Accent6 19 2 4 2" xfId="7186" xr:uid="{93EC43C2-3FA6-44BC-A98A-5A9A9C8E808F}"/>
    <cellStyle name="20% - Accent6 19 2 5" xfId="4562" xr:uid="{BD91D114-B298-4599-AC02-8663319BBE8F}"/>
    <cellStyle name="20% - Accent6 19 3" xfId="2363" xr:uid="{7972E055-D81D-495C-885E-8994895CDC00}"/>
    <cellStyle name="20% - Accent6 19 3 2" xfId="5874" xr:uid="{EF0132A7-F8C6-4EC8-9BD6-08419A2E4F00}"/>
    <cellStyle name="20% - Accent6 19 4" xfId="1396" xr:uid="{CAF841D4-466E-49C2-8ACC-41116780B961}"/>
    <cellStyle name="20% - Accent6 19 4 2" xfId="5012" xr:uid="{71F0893B-1918-4257-8E9B-6C0F6A59C9A8}"/>
    <cellStyle name="20% - Accent6 19 5" xfId="3258" xr:uid="{A079DF21-5C4B-4FB3-862C-3BF037A93FC7}"/>
    <cellStyle name="20% - Accent6 19 5 2" xfId="6756" xr:uid="{8D7B63EB-676B-4CBD-9AF6-5C0B473C91F8}"/>
    <cellStyle name="20% - Accent6 19 6" xfId="4131" xr:uid="{F988366F-607B-4F81-AB19-DEF93D637DCC}"/>
    <cellStyle name="20% - Accent6 2" xfId="77" xr:uid="{00000000-0005-0000-0000-00003F000000}"/>
    <cellStyle name="20% - Accent6 2 2" xfId="576" xr:uid="{68758B2D-FD2C-442A-819F-5A9D5AF5C3E5}"/>
    <cellStyle name="20% - Accent6 2 2 2" xfId="2436" xr:uid="{711ECC5B-7CAE-4143-BC99-7659188195AC}"/>
    <cellStyle name="20% - Accent6 2 2 2 2" xfId="5935" xr:uid="{4E085EFC-F029-44F3-86E9-51478C9B3749}"/>
    <cellStyle name="20% - Accent6 2 2 3" xfId="1457" xr:uid="{BED96159-E97C-4CDA-99EB-E46D8C3C4CF7}"/>
    <cellStyle name="20% - Accent6 2 2 3 2" xfId="5073" xr:uid="{ED4429CB-7904-4F33-9B39-288CED456E27}"/>
    <cellStyle name="20% - Accent6 2 2 4" xfId="3319" xr:uid="{A6CC2C62-F67D-4ABA-B2DD-4EDB1DF56113}"/>
    <cellStyle name="20% - Accent6 2 2 4 2" xfId="6817" xr:uid="{ECED2CF1-5C6D-45D7-967B-7A5E37DD9EAB}"/>
    <cellStyle name="20% - Accent6 2 2 5" xfId="4193" xr:uid="{50415FD2-D013-43A0-84F0-C6A127539884}"/>
    <cellStyle name="20% - Accent6 2 3" xfId="1948" xr:uid="{D5426894-899E-4AEA-888D-E1EF5F0B81E8}"/>
    <cellStyle name="20% - Accent6 2 3 2" xfId="5505" xr:uid="{8C0BCC0A-4B7B-4796-9C8D-DDC78E2770CD}"/>
    <cellStyle name="20% - Accent6 2 4" xfId="1027" xr:uid="{F5E0A343-1AC7-4B57-9A2F-D004072C69CC}"/>
    <cellStyle name="20% - Accent6 2 4 2" xfId="4643" xr:uid="{3CBDA48C-F417-4F0D-9A4A-14E773F5C354}"/>
    <cellStyle name="20% - Accent6 2 5" xfId="2889" xr:uid="{5B3405B2-9232-4DE6-A3DB-29D0307D9500}"/>
    <cellStyle name="20% - Accent6 2 5 2" xfId="6387" xr:uid="{7F73C5FC-E778-4BF5-8D1E-D4C63D1C2D0B}"/>
    <cellStyle name="20% - Accent6 2 6" xfId="3761" xr:uid="{F046569B-D8F1-4D77-ADFD-00E1ED1C74BC}"/>
    <cellStyle name="20% - Accent6 20" xfId="523" xr:uid="{4EC0CA53-E46E-45B0-8DB3-57EEF1A577E0}"/>
    <cellStyle name="20% - Accent6 20 2" xfId="966" xr:uid="{7EDF954F-8BB4-4468-9BAB-40F5EE183C73}"/>
    <cellStyle name="20% - Accent6 20 2 2" xfId="2826" xr:uid="{1263382F-DB0E-4DF1-8815-12751522FD6D}"/>
    <cellStyle name="20% - Accent6 20 2 2 2" xfId="6324" xr:uid="{6CC784F5-45E1-48F3-8A3A-67F08DCA3C4F}"/>
    <cellStyle name="20% - Accent6 20 2 3" xfId="1846" xr:uid="{59F8B492-B906-4F0E-921C-37E5C05FC878}"/>
    <cellStyle name="20% - Accent6 20 2 3 2" xfId="5462" xr:uid="{D6032DB7-7A3D-4EBC-B2ED-93FEEC3E415F}"/>
    <cellStyle name="20% - Accent6 20 2 4" xfId="3708" xr:uid="{5B0DF72C-6796-4100-A841-8CEE699333D8}"/>
    <cellStyle name="20% - Accent6 20 2 4 2" xfId="7206" xr:uid="{38A4D7B0-3E6A-483A-8B28-64E09AAC0007}"/>
    <cellStyle name="20% - Accent6 20 2 5" xfId="4582" xr:uid="{B2DD9412-ED3A-4B61-8D5D-6A7810A1FDC4}"/>
    <cellStyle name="20% - Accent6 20 3" xfId="2383" xr:uid="{D43DA99C-A266-4D3A-A090-544919A66A50}"/>
    <cellStyle name="20% - Accent6 20 3 2" xfId="5894" xr:uid="{D650C485-666B-4E88-B7AB-DC37ADA178EE}"/>
    <cellStyle name="20% - Accent6 20 4" xfId="1416" xr:uid="{B16E3A5E-B837-4A35-93BB-370D398ECF56}"/>
    <cellStyle name="20% - Accent6 20 4 2" xfId="5032" xr:uid="{AA2FFEF9-41C3-435D-9722-B4BB168328FB}"/>
    <cellStyle name="20% - Accent6 20 5" xfId="3278" xr:uid="{81988EE2-46CF-48F2-91CF-9D9C5AADC12F}"/>
    <cellStyle name="20% - Accent6 20 5 2" xfId="6776" xr:uid="{2CCF174F-9A41-4F16-8A6F-DA5D96A0FA04}"/>
    <cellStyle name="20% - Accent6 20 6" xfId="4151" xr:uid="{91C917CE-D530-4856-AA71-508D07527C11}"/>
    <cellStyle name="20% - Accent6 21" xfId="541" xr:uid="{D9269084-D2CA-4B96-9F0D-0A18C1A6B0AE}"/>
    <cellStyle name="20% - Accent6 21 2" xfId="2401" xr:uid="{7D44EC4E-03AE-45DC-9C90-26EB88BB93CE}"/>
    <cellStyle name="20% - Accent6 21 2 2" xfId="5912" xr:uid="{F99B7167-4B74-4183-A5A3-E7BE6FC7B373}"/>
    <cellStyle name="20% - Accent6 21 3" xfId="1434" xr:uid="{C2DD66E8-4ED2-4C0A-B130-7F82E3AEC57A}"/>
    <cellStyle name="20% - Accent6 21 3 2" xfId="5050" xr:uid="{25EF4CA2-393C-40A4-929A-FAB65D4DA4CE}"/>
    <cellStyle name="20% - Accent6 21 4" xfId="3296" xr:uid="{A7CABC56-95F0-400E-86E9-5C476098BB97}"/>
    <cellStyle name="20% - Accent6 21 4 2" xfId="6794" xr:uid="{2A9E02FE-5BB4-43A7-904E-59129B699001}"/>
    <cellStyle name="20% - Accent6 21 5" xfId="4169" xr:uid="{A4FDBB0D-AEC5-4EFF-89B8-32358A96F093}"/>
    <cellStyle name="20% - Accent6 22" xfId="986" xr:uid="{94273C04-8326-4AEF-B2AB-D83C9EC17A81}"/>
    <cellStyle name="20% - Accent6 22 2" xfId="2846" xr:uid="{8693BEDF-6744-4873-84C1-75BDBEC8E512}"/>
    <cellStyle name="20% - Accent6 22 2 2" xfId="6344" xr:uid="{BB560BE4-B3D3-45C0-B90A-30D085CD38CD}"/>
    <cellStyle name="20% - Accent6 22 3" xfId="4602" xr:uid="{538B05D5-2179-4176-B798-C46FF64C614A}"/>
    <cellStyle name="20% - Accent6 23" xfId="1916" xr:uid="{DA4718EE-D210-45EF-8E81-8575F6DFA4B7}"/>
    <cellStyle name="20% - Accent6 23 2" xfId="5482" xr:uid="{495EFB3B-51BF-43DB-85F6-A535C06CE175}"/>
    <cellStyle name="20% - Accent6 24" xfId="1004" xr:uid="{3A4A52A6-75C6-47BA-B4E8-58759B722B47}"/>
    <cellStyle name="20% - Accent6 24 2" xfId="4620" xr:uid="{3BC13487-A36A-46B5-B0F0-FF5BF32AE9E1}"/>
    <cellStyle name="20% - Accent6 25" xfId="2866" xr:uid="{779A96AD-189D-4678-A5EF-96390F150E53}"/>
    <cellStyle name="20% - Accent6 25 2" xfId="6364" xr:uid="{4BB1037F-D06E-4E29-9273-B401D637E22C}"/>
    <cellStyle name="20% - Accent6 26" xfId="3726" xr:uid="{2A1C8D1E-6871-47FA-ABB9-A528390F7EFC}"/>
    <cellStyle name="20% - Accent6 3" xfId="111" xr:uid="{00000000-0005-0000-0000-000066000000}"/>
    <cellStyle name="20% - Accent6 3 2" xfId="600" xr:uid="{D1930D92-D8F6-4598-AC75-DEBBFFB1B555}"/>
    <cellStyle name="20% - Accent6 3 2 2" xfId="2460" xr:uid="{57187B27-14E6-4C27-9653-78836B4A4F9D}"/>
    <cellStyle name="20% - Accent6 3 2 2 2" xfId="5959" xr:uid="{639CD9A6-1CDE-401C-A008-96EE33FD5A72}"/>
    <cellStyle name="20% - Accent6 3 2 3" xfId="1481" xr:uid="{691B1B81-D84E-4992-8E76-09345EA4EF5C}"/>
    <cellStyle name="20% - Accent6 3 2 3 2" xfId="5097" xr:uid="{39D17DC2-21BF-46CB-9B7C-F930E1BD8B07}"/>
    <cellStyle name="20% - Accent6 3 2 4" xfId="3343" xr:uid="{AF200C9E-2797-4098-B937-D2473B0C8C4D}"/>
    <cellStyle name="20% - Accent6 3 2 4 2" xfId="6841" xr:uid="{FFFBCEC2-5EBA-4DE0-8FD2-AC4734922A74}"/>
    <cellStyle name="20% - Accent6 3 2 5" xfId="4217" xr:uid="{4E478BD3-D600-496A-AC52-AB8724E15610}"/>
    <cellStyle name="20% - Accent6 3 3" xfId="1982" xr:uid="{DDFA5F0A-6AD0-4AB7-9883-5F56B1DC615D}"/>
    <cellStyle name="20% - Accent6 3 3 2" xfId="5529" xr:uid="{382AD95C-C104-4018-BA50-83EE3D9E4956}"/>
    <cellStyle name="20% - Accent6 3 4" xfId="1051" xr:uid="{A266C05A-C58C-4AA6-B08E-AC64FE13277B}"/>
    <cellStyle name="20% - Accent6 3 4 2" xfId="4667" xr:uid="{E7EB122B-0B9E-4AEC-AB8F-9002EBEE1EF4}"/>
    <cellStyle name="20% - Accent6 3 5" xfId="2913" xr:uid="{56D6246C-B3DE-4117-B50E-7BB6BD6FD027}"/>
    <cellStyle name="20% - Accent6 3 5 2" xfId="6411" xr:uid="{D6C77B68-7A12-4314-9840-7C045DADB3A8}"/>
    <cellStyle name="20% - Accent6 3 6" xfId="3785" xr:uid="{95554AB4-8EBD-4D38-92B8-B75E0FDBA3DC}"/>
    <cellStyle name="20% - Accent6 4" xfId="130" xr:uid="{00000000-0005-0000-0000-00007C000000}"/>
    <cellStyle name="20% - Accent6 4 2" xfId="619" xr:uid="{160EEA83-8B8A-467D-9F82-5CCE14C6EA8A}"/>
    <cellStyle name="20% - Accent6 4 2 2" xfId="2479" xr:uid="{C86BF9AD-7A1F-4D5A-91AF-2F2727B74F2F}"/>
    <cellStyle name="20% - Accent6 4 2 2 2" xfId="5978" xr:uid="{56249EB9-40A3-475D-A326-0BF2243D363A}"/>
    <cellStyle name="20% - Accent6 4 2 3" xfId="1500" xr:uid="{6E838E4A-214B-44F0-B0C2-3AF9F3F426C3}"/>
    <cellStyle name="20% - Accent6 4 2 3 2" xfId="5116" xr:uid="{644CB4AD-1116-4D4F-93BC-32E2125B83E4}"/>
    <cellStyle name="20% - Accent6 4 2 4" xfId="3362" xr:uid="{5A602D30-D391-4F4D-8475-B60E85C77382}"/>
    <cellStyle name="20% - Accent6 4 2 4 2" xfId="6860" xr:uid="{30EAD930-96B6-426B-B49D-333033FB17FA}"/>
    <cellStyle name="20% - Accent6 4 2 5" xfId="4236" xr:uid="{1ABCA008-ABF1-46A2-876F-B1925E7EE366}"/>
    <cellStyle name="20% - Accent6 4 3" xfId="2001" xr:uid="{1EC78634-266E-4DA7-B35C-C6211C3EDA80}"/>
    <cellStyle name="20% - Accent6 4 3 2" xfId="5548" xr:uid="{349FD36B-9FE3-4748-992E-C4B819B194BA}"/>
    <cellStyle name="20% - Accent6 4 4" xfId="1070" xr:uid="{34323F96-B4FA-4CF7-A4C8-6F3D69EBC008}"/>
    <cellStyle name="20% - Accent6 4 4 2" xfId="4686" xr:uid="{FB7EF72E-86F9-40E9-A9AC-D988DDE57373}"/>
    <cellStyle name="20% - Accent6 4 5" xfId="2932" xr:uid="{76D28475-9878-43FE-99DC-559204F27B09}"/>
    <cellStyle name="20% - Accent6 4 5 2" xfId="6430" xr:uid="{7573C42C-1D74-469B-A5E5-0BED8EECEA17}"/>
    <cellStyle name="20% - Accent6 4 6" xfId="3804" xr:uid="{25FDADE3-7094-427B-B19A-A275F891BF49}"/>
    <cellStyle name="20% - Accent6 5" xfId="153" xr:uid="{00000000-0005-0000-0000-000091000000}"/>
    <cellStyle name="20% - Accent6 5 2" xfId="642" xr:uid="{DF9F118D-F70B-4204-B1B6-D41B886E2400}"/>
    <cellStyle name="20% - Accent6 5 2 2" xfId="2502" xr:uid="{DA46D1BF-3CA4-4954-A735-29742C299113}"/>
    <cellStyle name="20% - Accent6 5 2 2 2" xfId="6001" xr:uid="{3DB86704-A336-4E4C-AB08-F5AAFE83BAC6}"/>
    <cellStyle name="20% - Accent6 5 2 3" xfId="1523" xr:uid="{CE574D7C-A0FF-4BB9-9AA5-7944862FF489}"/>
    <cellStyle name="20% - Accent6 5 2 3 2" xfId="5139" xr:uid="{0A41EB4B-0EC1-470E-A7FC-A3A8D83124C8}"/>
    <cellStyle name="20% - Accent6 5 2 4" xfId="3385" xr:uid="{FAB249C2-827E-4641-9EEE-62E57191BE19}"/>
    <cellStyle name="20% - Accent6 5 2 4 2" xfId="6883" xr:uid="{13A85DC8-EDB1-4FC2-B37F-A8FEFAB09BF4}"/>
    <cellStyle name="20% - Accent6 5 2 5" xfId="4259" xr:uid="{9DF0D5B3-D585-46AB-B7CD-469B1A10D749}"/>
    <cellStyle name="20% - Accent6 5 3" xfId="2024" xr:uid="{41041522-A2E4-4F0D-AD6B-1B945FD1EB5D}"/>
    <cellStyle name="20% - Accent6 5 3 2" xfId="5571" xr:uid="{F9FF3B68-F902-4797-8A57-FBB2B1FC64D5}"/>
    <cellStyle name="20% - Accent6 5 4" xfId="1093" xr:uid="{F6FC13F0-00F7-44A2-8747-F5BB546A2D87}"/>
    <cellStyle name="20% - Accent6 5 4 2" xfId="4709" xr:uid="{C4AE13A2-A0F2-4261-B969-C670CCDB8953}"/>
    <cellStyle name="20% - Accent6 5 5" xfId="2955" xr:uid="{06B74ABC-A584-4726-926B-FC16AC6CEDB0}"/>
    <cellStyle name="20% - Accent6 5 5 2" xfId="6453" xr:uid="{B364A64D-B75F-4A63-BC81-27FC37C412B3}"/>
    <cellStyle name="20% - Accent6 5 6" xfId="3827" xr:uid="{1A30E67A-AF85-4B55-ADEE-4F7605F7DA33}"/>
    <cellStyle name="20% - Accent6 6" xfId="174" xr:uid="{00000000-0005-0000-0000-0000A7000000}"/>
    <cellStyle name="20% - Accent6 6 2" xfId="663" xr:uid="{EAFAED9A-712C-4FF5-8B2D-5E222B07FA9E}"/>
    <cellStyle name="20% - Accent6 6 2 2" xfId="2523" xr:uid="{5D3C436E-F104-42FC-A2B5-2D964F1D904F}"/>
    <cellStyle name="20% - Accent6 6 2 2 2" xfId="6022" xr:uid="{EFFB5D69-006E-407A-9291-0CAA5F6608ED}"/>
    <cellStyle name="20% - Accent6 6 2 3" xfId="1544" xr:uid="{69FEB3CE-2AF9-4E29-A7AA-41371D494D80}"/>
    <cellStyle name="20% - Accent6 6 2 3 2" xfId="5160" xr:uid="{D758715E-AF53-4BD0-A3BE-7206E92B447A}"/>
    <cellStyle name="20% - Accent6 6 2 4" xfId="3406" xr:uid="{07ACAD53-0A47-4230-9231-F6BF2C35B251}"/>
    <cellStyle name="20% - Accent6 6 2 4 2" xfId="6904" xr:uid="{B4E697D6-08E1-43BA-B6C4-A13724F73ECE}"/>
    <cellStyle name="20% - Accent6 6 2 5" xfId="4280" xr:uid="{A0C3D45C-DB0D-4E59-9EDB-6B89A629C801}"/>
    <cellStyle name="20% - Accent6 6 3" xfId="2045" xr:uid="{B0590E89-031D-4CFB-8491-84B88E6CAF94}"/>
    <cellStyle name="20% - Accent6 6 3 2" xfId="5592" xr:uid="{FE123C9C-F3D8-483D-B620-A135BE780804}"/>
    <cellStyle name="20% - Accent6 6 4" xfId="1114" xr:uid="{7F3E33AE-D08C-4DB3-8A97-3E664178B149}"/>
    <cellStyle name="20% - Accent6 6 4 2" xfId="4730" xr:uid="{152A25FE-FBD3-4EC6-8D14-B2474D2823E8}"/>
    <cellStyle name="20% - Accent6 6 5" xfId="2976" xr:uid="{CE45E527-EE9B-49A0-979B-F21606BDE255}"/>
    <cellStyle name="20% - Accent6 6 5 2" xfId="6474" xr:uid="{F4004E4F-E64A-48CD-BE9B-40C2148D36D5}"/>
    <cellStyle name="20% - Accent6 6 6" xfId="3848" xr:uid="{CAD9DB64-579F-4E39-AF64-40516159A6E7}"/>
    <cellStyle name="20% - Accent6 7" xfId="195" xr:uid="{00000000-0005-0000-0000-0000BB000000}"/>
    <cellStyle name="20% - Accent6 7 2" xfId="684" xr:uid="{220A890B-75D4-42DA-843C-8A0D9F00848E}"/>
    <cellStyle name="20% - Accent6 7 2 2" xfId="2544" xr:uid="{C462FA30-FFB6-4257-992C-FBA141DAC671}"/>
    <cellStyle name="20% - Accent6 7 2 2 2" xfId="6043" xr:uid="{C701EA45-F8EF-4882-8530-20FD831104B8}"/>
    <cellStyle name="20% - Accent6 7 2 3" xfId="1565" xr:uid="{D06C9B7E-2618-404F-9CE8-AC809B690622}"/>
    <cellStyle name="20% - Accent6 7 2 3 2" xfId="5181" xr:uid="{91A59C86-1526-49A6-B220-B04B1CC5D692}"/>
    <cellStyle name="20% - Accent6 7 2 4" xfId="3427" xr:uid="{2A0F41BB-8D00-4B32-B0ED-FD9F72477213}"/>
    <cellStyle name="20% - Accent6 7 2 4 2" xfId="6925" xr:uid="{D6EF0964-80A1-47BE-965A-BE334B9AD945}"/>
    <cellStyle name="20% - Accent6 7 2 5" xfId="4301" xr:uid="{24DC7505-16D1-4C9F-89A0-DB5E26A475A8}"/>
    <cellStyle name="20% - Accent6 7 3" xfId="2066" xr:uid="{CBD2F1A4-4D23-4B63-9C9A-175C9DABF6D6}"/>
    <cellStyle name="20% - Accent6 7 3 2" xfId="5613" xr:uid="{52ECF45D-79E2-4D75-B4CA-CBBAD75DB8DE}"/>
    <cellStyle name="20% - Accent6 7 4" xfId="1135" xr:uid="{E1FADFA6-CF84-4517-8C57-018497E4F9AE}"/>
    <cellStyle name="20% - Accent6 7 4 2" xfId="4751" xr:uid="{8EB94B65-D07A-4C8F-9A02-62B7EE1C99D4}"/>
    <cellStyle name="20% - Accent6 7 5" xfId="2997" xr:uid="{522B27FC-9D92-4F1D-9FB6-E03FE1E51F3A}"/>
    <cellStyle name="20% - Accent6 7 5 2" xfId="6495" xr:uid="{06D09D62-7B10-47F2-995A-03C2E5AD90CD}"/>
    <cellStyle name="20% - Accent6 7 6" xfId="3869" xr:uid="{9DC83FDC-6F2F-4C22-8348-ADA9C498AB14}"/>
    <cellStyle name="20% - Accent6 8" xfId="218" xr:uid="{00000000-0005-0000-0000-0000D2000000}"/>
    <cellStyle name="20% - Accent6 8 2" xfId="707" xr:uid="{5A75C175-876C-46E6-B124-7F1BB2A5760F}"/>
    <cellStyle name="20% - Accent6 8 2 2" xfId="2567" xr:uid="{2C730E56-B5CD-4EE7-8E7B-EAACB5185F8F}"/>
    <cellStyle name="20% - Accent6 8 2 2 2" xfId="6066" xr:uid="{E766BDD5-52B2-4042-8496-828298943D64}"/>
    <cellStyle name="20% - Accent6 8 2 3" xfId="1588" xr:uid="{592FD025-83D5-4D59-9A72-661E8A43F21A}"/>
    <cellStyle name="20% - Accent6 8 2 3 2" xfId="5204" xr:uid="{F1E63C5F-DED8-4E78-A94D-505DEA563592}"/>
    <cellStyle name="20% - Accent6 8 2 4" xfId="3450" xr:uid="{A2095DFB-5B49-47A7-8FD4-F094F842D25E}"/>
    <cellStyle name="20% - Accent6 8 2 4 2" xfId="6948" xr:uid="{1C783818-162A-4F70-AB0F-DACBF8CBDB0F}"/>
    <cellStyle name="20% - Accent6 8 2 5" xfId="4324" xr:uid="{A7C13782-BD93-4D0F-AA07-EB2B63DE241F}"/>
    <cellStyle name="20% - Accent6 8 3" xfId="2089" xr:uid="{85AD6E38-F785-4878-8C2F-3057E8B41B31}"/>
    <cellStyle name="20% - Accent6 8 3 2" xfId="5636" xr:uid="{0D153C35-2292-4625-A882-B9CE462BDBB7}"/>
    <cellStyle name="20% - Accent6 8 4" xfId="1158" xr:uid="{9CE48D05-ABA7-4540-9195-35C5DAAE62FC}"/>
    <cellStyle name="20% - Accent6 8 4 2" xfId="4774" xr:uid="{596900B0-B49D-4D00-B27A-458CD070ECB8}"/>
    <cellStyle name="20% - Accent6 8 5" xfId="3020" xr:uid="{46A80F90-3CE1-465E-A97A-3A295E89E529}"/>
    <cellStyle name="20% - Accent6 8 5 2" xfId="6518" xr:uid="{11E842D1-7C80-4757-92F7-D8EF0B320FFE}"/>
    <cellStyle name="20% - Accent6 8 6" xfId="3892" xr:uid="{2104D580-4A65-4DD0-9A0F-EA110D3F0CC5}"/>
    <cellStyle name="20% - Accent6 9" xfId="238" xr:uid="{5D6A908D-9E08-4BD2-AA39-85B3088A9B40}"/>
    <cellStyle name="20% - Accent6 9 2" xfId="727" xr:uid="{0837CDD5-1062-4188-9964-CD6D4B7A90CE}"/>
    <cellStyle name="20% - Accent6 9 2 2" xfId="2587" xr:uid="{CBD21511-8D6B-4A93-B032-45FB10813442}"/>
    <cellStyle name="20% - Accent6 9 2 2 2" xfId="6086" xr:uid="{6E1CE1E4-5087-4A0F-BA54-19D5C6B7A1A2}"/>
    <cellStyle name="20% - Accent6 9 2 3" xfId="1608" xr:uid="{62728B42-3510-4BE3-BD43-CF65B17E2295}"/>
    <cellStyle name="20% - Accent6 9 2 3 2" xfId="5224" xr:uid="{CB07034D-8461-4C76-8243-109C7B656EA9}"/>
    <cellStyle name="20% - Accent6 9 2 4" xfId="3470" xr:uid="{0E28D8BB-0D95-46E1-AACF-3734214ADD43}"/>
    <cellStyle name="20% - Accent6 9 2 4 2" xfId="6968" xr:uid="{1C07A5CD-6578-4F65-9974-78EF5EEDE5F0}"/>
    <cellStyle name="20% - Accent6 9 2 5" xfId="4344" xr:uid="{CC9489E2-106F-4FB6-93CD-4D7DD589E544}"/>
    <cellStyle name="20% - Accent6 9 3" xfId="2109" xr:uid="{043E1668-B639-425F-87C9-625B1F3E7D12}"/>
    <cellStyle name="20% - Accent6 9 3 2" xfId="5656" xr:uid="{7C64F4AC-48AF-447D-93D4-C43796A210A3}"/>
    <cellStyle name="20% - Accent6 9 4" xfId="1178" xr:uid="{2BF757A0-65E3-4857-A4C6-C9998CB81A6B}"/>
    <cellStyle name="20% - Accent6 9 4 2" xfId="4794" xr:uid="{776FBAA8-A3BA-4CBD-BB6B-7AE1EF7AB639}"/>
    <cellStyle name="20% - Accent6 9 5" xfId="3040" xr:uid="{DB4630B5-C6DB-432B-847D-B9D4DE3DD4F2}"/>
    <cellStyle name="20% - Accent6 9 5 2" xfId="6538" xr:uid="{D52162A6-E3B7-42BA-9CEE-814DB7F34256}"/>
    <cellStyle name="20% - Accent6 9 6" xfId="3912" xr:uid="{7CCCC7BD-C61F-48B1-ACFB-98706FAF50C9}"/>
    <cellStyle name="40% - Accent1" xfId="26" builtinId="31" customBuiltin="1"/>
    <cellStyle name="40% - Accent1 10" xfId="244" xr:uid="{D7E15ECE-D438-4DAB-A3FB-779C4F6806C1}"/>
    <cellStyle name="40% - Accent1 10 2" xfId="733" xr:uid="{BC406ED8-439E-418B-A458-016991845FF4}"/>
    <cellStyle name="40% - Accent1 10 2 2" xfId="2593" xr:uid="{A2B7AC91-148D-4CB4-9839-5E80FB7B77E2}"/>
    <cellStyle name="40% - Accent1 10 2 2 2" xfId="6092" xr:uid="{777E6473-7BCB-4B8B-99E4-AFC4A69B2A29}"/>
    <cellStyle name="40% - Accent1 10 2 3" xfId="1614" xr:uid="{36ED0FDD-EF2A-4CC5-9335-77F380938939}"/>
    <cellStyle name="40% - Accent1 10 2 3 2" xfId="5230" xr:uid="{3A530EEF-7F20-4625-95FA-238086B9D5F7}"/>
    <cellStyle name="40% - Accent1 10 2 4" xfId="3476" xr:uid="{3EC9F84D-E542-4D40-8DF2-7688DD5F16E0}"/>
    <cellStyle name="40% - Accent1 10 2 4 2" xfId="6974" xr:uid="{37669FFA-8F2A-4809-8180-4C1E5DDA6CCC}"/>
    <cellStyle name="40% - Accent1 10 2 5" xfId="4350" xr:uid="{DA709025-4ED6-4688-8A71-41E32ACF60CD}"/>
    <cellStyle name="40% - Accent1 10 3" xfId="2115" xr:uid="{3F4E0B6D-DA97-422B-BABE-40D4030953E4}"/>
    <cellStyle name="40% - Accent1 10 3 2" xfId="5662" xr:uid="{CA34BC23-BAC3-4799-85A9-5D283E8BF338}"/>
    <cellStyle name="40% - Accent1 10 4" xfId="1184" xr:uid="{D806D484-3C6A-4A78-BB47-911B03E701C6}"/>
    <cellStyle name="40% - Accent1 10 4 2" xfId="4800" xr:uid="{57B17429-DC74-4EAA-ACCE-C763622F168F}"/>
    <cellStyle name="40% - Accent1 10 5" xfId="3046" xr:uid="{4F37B422-DCA3-414F-8049-DDB2B0E62BC3}"/>
    <cellStyle name="40% - Accent1 10 5 2" xfId="6544" xr:uid="{1963AC35-33EB-455F-BCE7-1ED69F3AC04A}"/>
    <cellStyle name="40% - Accent1 10 6" xfId="3918" xr:uid="{223228DD-E099-4DBD-83F7-EE614B70A6AC}"/>
    <cellStyle name="40% - Accent1 11" xfId="266" xr:uid="{A6C30F6C-BE1D-4BB0-B28A-A7E410D3CE6B}"/>
    <cellStyle name="40% - Accent1 11 2" xfId="753" xr:uid="{4EB512B6-847F-45EA-BD7C-45B9C60E1F56}"/>
    <cellStyle name="40% - Accent1 11 2 2" xfId="2613" xr:uid="{FF2A684E-57AE-423D-A19D-83BDF9499960}"/>
    <cellStyle name="40% - Accent1 11 2 2 2" xfId="6112" xr:uid="{C20CD0BD-5F43-459E-B811-0612020C785B}"/>
    <cellStyle name="40% - Accent1 11 2 3" xfId="1634" xr:uid="{17F5E201-28EC-4CAD-849B-FB031EC88C41}"/>
    <cellStyle name="40% - Accent1 11 2 3 2" xfId="5250" xr:uid="{08A12CCC-C4A7-4684-8868-5E7E8589F72F}"/>
    <cellStyle name="40% - Accent1 11 2 4" xfId="3496" xr:uid="{E7A62C24-439C-4A82-BA9E-921F6DA6006F}"/>
    <cellStyle name="40% - Accent1 11 2 4 2" xfId="6994" xr:uid="{2BA085D9-D5DD-4E8B-A47A-F567D923CD6B}"/>
    <cellStyle name="40% - Accent1 11 2 5" xfId="4370" xr:uid="{C0CF0337-0E43-4ADD-85C9-A8635268B8FE}"/>
    <cellStyle name="40% - Accent1 11 3" xfId="2135" xr:uid="{A4F5C245-EE67-48C5-852B-31BDDD90B158}"/>
    <cellStyle name="40% - Accent1 11 3 2" xfId="5682" xr:uid="{2D19C608-19FE-4C9C-A310-6E86CE59C5C9}"/>
    <cellStyle name="40% - Accent1 11 4" xfId="1204" xr:uid="{373DF3CB-BCC8-49BF-9109-1D81FD2B6D48}"/>
    <cellStyle name="40% - Accent1 11 4 2" xfId="4820" xr:uid="{61730C00-59FA-479A-8578-FBE78E9816B7}"/>
    <cellStyle name="40% - Accent1 11 5" xfId="3066" xr:uid="{D5D5B49B-8625-4F07-9D09-84C073D74047}"/>
    <cellStyle name="40% - Accent1 11 5 2" xfId="6564" xr:uid="{2BDDF4BC-F401-4881-9998-C34B3CE5962B}"/>
    <cellStyle name="40% - Accent1 11 6" xfId="3938" xr:uid="{27917F4A-0B28-4590-A39C-C6592B1D9EA6}"/>
    <cellStyle name="40% - Accent1 12" xfId="287" xr:uid="{0A7869D2-03A6-4908-B3C5-ACDD631B74E1}"/>
    <cellStyle name="40% - Accent1 12 2" xfId="774" xr:uid="{6E56D470-3F7F-48C2-B57C-66903FDC4EFF}"/>
    <cellStyle name="40% - Accent1 12 2 2" xfId="2634" xr:uid="{5843C2A7-0E0F-4505-8F08-C5F63EDA56C1}"/>
    <cellStyle name="40% - Accent1 12 2 2 2" xfId="6133" xr:uid="{F8B7ADB3-34EB-43D5-8117-0FA812DB425A}"/>
    <cellStyle name="40% - Accent1 12 2 3" xfId="1655" xr:uid="{D6378C46-CE98-4E23-A08F-0D7C592DC663}"/>
    <cellStyle name="40% - Accent1 12 2 3 2" xfId="5271" xr:uid="{B3C9B4C2-1458-465C-B975-90991A3DE601}"/>
    <cellStyle name="40% - Accent1 12 2 4" xfId="3517" xr:uid="{048A3985-DF52-4A65-A7C5-7B0911F5BD39}"/>
    <cellStyle name="40% - Accent1 12 2 4 2" xfId="7015" xr:uid="{8F3D0ACC-C877-4A4A-8BDB-33C85BD267C7}"/>
    <cellStyle name="40% - Accent1 12 2 5" xfId="4391" xr:uid="{41109AE5-0F22-4BA8-8AC7-06D4E22BC938}"/>
    <cellStyle name="40% - Accent1 12 3" xfId="2156" xr:uid="{8DD26B99-A4E7-4452-83A9-DA4CD3038C2D}"/>
    <cellStyle name="40% - Accent1 12 3 2" xfId="5703" xr:uid="{B1AEB280-90BB-4920-8DC9-12F4469CE196}"/>
    <cellStyle name="40% - Accent1 12 4" xfId="1225" xr:uid="{180805BB-C916-4E56-AB74-4ACDC66EAC13}"/>
    <cellStyle name="40% - Accent1 12 4 2" xfId="4841" xr:uid="{BB4DE3AE-037C-4FA1-BC89-3394FC6A9B16}"/>
    <cellStyle name="40% - Accent1 12 5" xfId="3087" xr:uid="{A1514970-7566-4572-881A-361BCB520C65}"/>
    <cellStyle name="40% - Accent1 12 5 2" xfId="6585" xr:uid="{B6CFCCF8-5E70-4D5F-9063-01304D67ED4D}"/>
    <cellStyle name="40% - Accent1 12 6" xfId="3959" xr:uid="{57F2BF5A-9545-4FBF-9B22-AA3DD74409D7}"/>
    <cellStyle name="40% - Accent1 13" xfId="308" xr:uid="{CB180C04-821A-4C87-ADFA-CD3B4D3A8E91}"/>
    <cellStyle name="40% - Accent1 13 2" xfId="795" xr:uid="{E0580F83-1707-42EA-B87E-FC3C217CEACF}"/>
    <cellStyle name="40% - Accent1 13 2 2" xfId="2655" xr:uid="{9D166643-35C1-48B8-A832-3ACF18217C38}"/>
    <cellStyle name="40% - Accent1 13 2 2 2" xfId="6154" xr:uid="{15AC63F0-E0B5-4702-A201-D122C59C8669}"/>
    <cellStyle name="40% - Accent1 13 2 3" xfId="1676" xr:uid="{C02A68BD-9D98-4869-95B5-65867E07F6C7}"/>
    <cellStyle name="40% - Accent1 13 2 3 2" xfId="5292" xr:uid="{8259523A-2675-4C0D-B033-EE75CD729259}"/>
    <cellStyle name="40% - Accent1 13 2 4" xfId="3538" xr:uid="{A4A60504-1134-4B3A-BE26-9788574F95A2}"/>
    <cellStyle name="40% - Accent1 13 2 4 2" xfId="7036" xr:uid="{3EEE282A-1A19-47E1-9888-C3FC769AA19D}"/>
    <cellStyle name="40% - Accent1 13 2 5" xfId="4412" xr:uid="{B51E4516-783D-42CD-88D4-76516060350F}"/>
    <cellStyle name="40% - Accent1 13 3" xfId="2177" xr:uid="{8CEE6044-13D5-4702-9F83-D63B1BFAA949}"/>
    <cellStyle name="40% - Accent1 13 3 2" xfId="5724" xr:uid="{022DBA23-3650-4445-BF22-075E087BC3B5}"/>
    <cellStyle name="40% - Accent1 13 4" xfId="1246" xr:uid="{6CBB6723-BFF0-49F7-B970-B96A5C6762CF}"/>
    <cellStyle name="40% - Accent1 13 4 2" xfId="4862" xr:uid="{9A4A277E-8FAE-4536-9A35-E8555AB64D8D}"/>
    <cellStyle name="40% - Accent1 13 5" xfId="3108" xr:uid="{E725B50A-3190-4055-BE25-940242C59DC4}"/>
    <cellStyle name="40% - Accent1 13 5 2" xfId="6606" xr:uid="{BC9512BD-E510-474D-9CC1-48A48436CA08}"/>
    <cellStyle name="40% - Accent1 13 6" xfId="3980" xr:uid="{0E8CDBA4-3B0B-4229-9903-0A0B87468D61}"/>
    <cellStyle name="40% - Accent1 14" xfId="329" xr:uid="{DB908029-8C09-4673-B70E-95654687C46B}"/>
    <cellStyle name="40% - Accent1 14 2" xfId="816" xr:uid="{7020560A-285B-4B94-B1D2-B59C190AE3A7}"/>
    <cellStyle name="40% - Accent1 14 2 2" xfId="2676" xr:uid="{C6B079C4-909D-4DAB-BFB5-CF3A086221F3}"/>
    <cellStyle name="40% - Accent1 14 2 2 2" xfId="6174" xr:uid="{806B9CB0-7ABB-438E-A00A-1B7D6ED741D3}"/>
    <cellStyle name="40% - Accent1 14 2 3" xfId="1696" xr:uid="{885CC32E-6E4F-490C-A624-3774AC4C5D79}"/>
    <cellStyle name="40% - Accent1 14 2 3 2" xfId="5312" xr:uid="{190B19C3-BE81-4C41-A6EB-51D7387B271B}"/>
    <cellStyle name="40% - Accent1 14 2 4" xfId="3558" xr:uid="{A21AB023-0CF8-40B7-9262-6AF6F7C68AB6}"/>
    <cellStyle name="40% - Accent1 14 2 4 2" xfId="7056" xr:uid="{6DAAEFB7-2F11-41E1-94B8-C6159EDF983E}"/>
    <cellStyle name="40% - Accent1 14 2 5" xfId="4432" xr:uid="{102D4D5D-2299-43C3-9ECA-D94A37EEB916}"/>
    <cellStyle name="40% - Accent1 14 3" xfId="2198" xr:uid="{71610D93-A333-4CC8-B998-D01E661606E9}"/>
    <cellStyle name="40% - Accent1 14 3 2" xfId="5744" xr:uid="{B2AFFC7C-C895-4889-BFB4-25ABAFE22613}"/>
    <cellStyle name="40% - Accent1 14 4" xfId="1266" xr:uid="{B2EB47ED-BFB6-427B-A42C-6A342F068635}"/>
    <cellStyle name="40% - Accent1 14 4 2" xfId="4882" xr:uid="{A68169D9-968F-4355-8171-3A963FBB45F4}"/>
    <cellStyle name="40% - Accent1 14 5" xfId="3128" xr:uid="{D0083E05-A698-40F2-8D84-4E3A1035A27B}"/>
    <cellStyle name="40% - Accent1 14 5 2" xfId="6626" xr:uid="{87AFAE95-E202-4C91-957D-EF5316EA3DB5}"/>
    <cellStyle name="40% - Accent1 14 6" xfId="4001" xr:uid="{CAB59854-A979-44D6-A7A6-9504684C5F8E}"/>
    <cellStyle name="40% - Accent1 15" xfId="350" xr:uid="{DAD0A0AC-77F8-4A79-AC12-AB1F5BC77369}"/>
    <cellStyle name="40% - Accent1 15 2" xfId="837" xr:uid="{A1A3458F-DA0E-4010-A218-3E8611EB80A3}"/>
    <cellStyle name="40% - Accent1 15 2 2" xfId="2697" xr:uid="{84AB34F0-C7BB-4A24-8699-E83E7550EAC2}"/>
    <cellStyle name="40% - Accent1 15 2 2 2" xfId="6195" xr:uid="{23D2841E-D049-4127-B464-1E4A81F992BC}"/>
    <cellStyle name="40% - Accent1 15 2 3" xfId="1717" xr:uid="{F4DC1725-F5B9-4A97-826E-F0589DA2E044}"/>
    <cellStyle name="40% - Accent1 15 2 3 2" xfId="5333" xr:uid="{C71CF51B-E6CF-42E9-BBA4-5AAA04AA1FA8}"/>
    <cellStyle name="40% - Accent1 15 2 4" xfId="3579" xr:uid="{4021DB7B-CD4A-4E7E-992A-BE93AC94A540}"/>
    <cellStyle name="40% - Accent1 15 2 4 2" xfId="7077" xr:uid="{933DEA4B-759B-47DD-9090-D2F45F142FD5}"/>
    <cellStyle name="40% - Accent1 15 2 5" xfId="4453" xr:uid="{0AEB022E-C1EF-4E8B-9FC4-868D82375D6D}"/>
    <cellStyle name="40% - Accent1 15 3" xfId="2219" xr:uid="{BB30B723-5EAB-4030-873C-461F6113EDA0}"/>
    <cellStyle name="40% - Accent1 15 3 2" xfId="5765" xr:uid="{19E76BBC-6035-41F0-B9FC-CA0A4112D2EE}"/>
    <cellStyle name="40% - Accent1 15 4" xfId="1287" xr:uid="{B44DF2D5-1518-496B-A1A1-6B4A12EB57C1}"/>
    <cellStyle name="40% - Accent1 15 4 2" xfId="4903" xr:uid="{AD8C003D-070C-433D-AE74-3308049AAEBE}"/>
    <cellStyle name="40% - Accent1 15 5" xfId="3149" xr:uid="{0E734116-0820-435A-86E0-D5BF34EBF437}"/>
    <cellStyle name="40% - Accent1 15 5 2" xfId="6647" xr:uid="{18EF63FB-A6BD-470F-B434-8003E9D31CAC}"/>
    <cellStyle name="40% - Accent1 15 6" xfId="4022" xr:uid="{C551E244-6F1E-47B2-BA87-EBF699F03C64}"/>
    <cellStyle name="40% - Accent1 16" xfId="371" xr:uid="{8CA849A7-AA33-4506-836F-325B1381299B}"/>
    <cellStyle name="40% - Accent1 16 2" xfId="858" xr:uid="{E1CCB295-0AC6-4D54-9148-1293D4F0427A}"/>
    <cellStyle name="40% - Accent1 16 2 2" xfId="2718" xr:uid="{5B7E03D6-03DE-4E6A-8A76-5497538B6955}"/>
    <cellStyle name="40% - Accent1 16 2 2 2" xfId="6216" xr:uid="{4E72B12E-102D-4BF8-8ABD-4FB107C2E2DE}"/>
    <cellStyle name="40% - Accent1 16 2 3" xfId="1738" xr:uid="{4245A04B-1235-4A9D-BBFA-0C87A5DF1471}"/>
    <cellStyle name="40% - Accent1 16 2 3 2" xfId="5354" xr:uid="{6DB635CD-3E22-4E05-BE28-6D4AC3D72DF9}"/>
    <cellStyle name="40% - Accent1 16 2 4" xfId="3600" xr:uid="{EF6AE9CF-4562-432E-8B2F-D8C7D5427E46}"/>
    <cellStyle name="40% - Accent1 16 2 4 2" xfId="7098" xr:uid="{35FD7EC7-533C-4995-9E7B-B2EC4BD87304}"/>
    <cellStyle name="40% - Accent1 16 2 5" xfId="4474" xr:uid="{DEF028D1-6682-41C9-9FFF-0D4B1AD97770}"/>
    <cellStyle name="40% - Accent1 16 3" xfId="2240" xr:uid="{697ED54E-69D8-4AF2-AAF3-1AE70E2E7F4A}"/>
    <cellStyle name="40% - Accent1 16 3 2" xfId="5786" xr:uid="{4B7E1BC0-0B23-43DA-B3AC-5B7333E42A37}"/>
    <cellStyle name="40% - Accent1 16 4" xfId="1308" xr:uid="{F034A93D-0635-4156-AB9F-EFE025F04CAE}"/>
    <cellStyle name="40% - Accent1 16 4 2" xfId="4924" xr:uid="{F0C517BB-6BD8-4521-8009-DA4984F8D84B}"/>
    <cellStyle name="40% - Accent1 16 5" xfId="3170" xr:uid="{0B90117A-9B7C-440C-962B-40DBE7C530EA}"/>
    <cellStyle name="40% - Accent1 16 5 2" xfId="6668" xr:uid="{6EDEA6F4-B7B6-44A0-BCA5-4FE0C8BB39D5}"/>
    <cellStyle name="40% - Accent1 16 6" xfId="4043" xr:uid="{2D908A75-D582-4384-B367-F67C71A9815E}"/>
    <cellStyle name="40% - Accent1 17" xfId="392" xr:uid="{C6652428-9A18-4425-A7BF-A122E1AE124B}"/>
    <cellStyle name="40% - Accent1 17 2" xfId="878" xr:uid="{723F5F72-C1FC-460A-A8A3-7FA7653886D2}"/>
    <cellStyle name="40% - Accent1 17 2 2" xfId="2738" xr:uid="{E4B1FE49-2F9E-4A42-B885-BF8B0B1B70AA}"/>
    <cellStyle name="40% - Accent1 17 2 2 2" xfId="6236" xr:uid="{2D49EDA3-62E0-4AD0-982E-45FA1445397D}"/>
    <cellStyle name="40% - Accent1 17 2 3" xfId="1758" xr:uid="{288675E7-C24B-4D2B-BAB1-CDCAB4E9C1A9}"/>
    <cellStyle name="40% - Accent1 17 2 3 2" xfId="5374" xr:uid="{511F1570-D56A-4DE8-ACB2-46EC73BEE0EA}"/>
    <cellStyle name="40% - Accent1 17 2 4" xfId="3620" xr:uid="{AA0E8EC2-83DB-46F7-BFB9-630AFB9230F1}"/>
    <cellStyle name="40% - Accent1 17 2 4 2" xfId="7118" xr:uid="{767E422C-0D8F-4E1A-9F06-C1927443BE19}"/>
    <cellStyle name="40% - Accent1 17 2 5" xfId="4494" xr:uid="{287AC49A-95E7-46AE-B2BA-2BEE35B834D9}"/>
    <cellStyle name="40% - Accent1 17 3" xfId="2261" xr:uid="{8A188DA0-578D-4FA9-94CF-BD20507E0B0D}"/>
    <cellStyle name="40% - Accent1 17 3 2" xfId="5806" xr:uid="{7F9827B0-6353-4FC9-8CED-268EE46FE9A8}"/>
    <cellStyle name="40% - Accent1 17 4" xfId="1328" xr:uid="{BACC4A2E-D6BB-4037-88C6-9FB02DE4C1D2}"/>
    <cellStyle name="40% - Accent1 17 4 2" xfId="4944" xr:uid="{BF3D72A9-CE7C-4291-BCEF-EFC17996846C}"/>
    <cellStyle name="40% - Accent1 17 5" xfId="3190" xr:uid="{2CFFC408-2A71-4D35-973A-66FF12E4C9C5}"/>
    <cellStyle name="40% - Accent1 17 5 2" xfId="6688" xr:uid="{02D5A850-BB62-4B56-9382-3CED3B6FAE7E}"/>
    <cellStyle name="40% - Accent1 17 6" xfId="4063" xr:uid="{0A4C416B-3325-4CBA-B072-A60B0621CE0D}"/>
    <cellStyle name="40% - Accent1 18" xfId="412" xr:uid="{8B170611-A69E-476A-A109-13FDCDD2D5A9}"/>
    <cellStyle name="40% - Accent1 18 2" xfId="898" xr:uid="{68A110DB-20B2-4831-84D8-28DBFD6858E8}"/>
    <cellStyle name="40% - Accent1 18 2 2" xfId="2758" xr:uid="{01B6D5D2-965B-4BEA-858C-68533C23B40A}"/>
    <cellStyle name="40% - Accent1 18 2 2 2" xfId="6256" xr:uid="{AD2EECC8-D270-4FC8-8D3B-EBFA9274F762}"/>
    <cellStyle name="40% - Accent1 18 2 3" xfId="1778" xr:uid="{7675C844-1488-40B3-9E4D-06F37B30DE36}"/>
    <cellStyle name="40% - Accent1 18 2 3 2" xfId="5394" xr:uid="{79071979-7A2F-4320-B152-703372E82341}"/>
    <cellStyle name="40% - Accent1 18 2 4" xfId="3640" xr:uid="{2EBBA99E-C462-48BB-9E2F-181D2BB98660}"/>
    <cellStyle name="40% - Accent1 18 2 4 2" xfId="7138" xr:uid="{DA6117E0-7A61-4AA7-B9A0-022B9FEC6EDE}"/>
    <cellStyle name="40% - Accent1 18 2 5" xfId="4514" xr:uid="{3C0CBEC9-15B8-4D2B-92C0-2EF827F0DBAA}"/>
    <cellStyle name="40% - Accent1 18 3" xfId="2281" xr:uid="{416298D8-6CBD-42BA-B84D-F87ADF5A02AC}"/>
    <cellStyle name="40% - Accent1 18 3 2" xfId="5826" xr:uid="{D5FE7C48-7F74-4B28-922C-8ACA607A1EC8}"/>
    <cellStyle name="40% - Accent1 18 4" xfId="1348" xr:uid="{E7744ED1-549D-45B3-B256-C0EF11DC6550}"/>
    <cellStyle name="40% - Accent1 18 4 2" xfId="4964" xr:uid="{D1BB00D1-8527-4AC0-AE82-04B2E1058DBE}"/>
    <cellStyle name="40% - Accent1 18 5" xfId="3210" xr:uid="{4E38EF21-A919-4222-B83E-6210942279A6}"/>
    <cellStyle name="40% - Accent1 18 5 2" xfId="6708" xr:uid="{4F071187-3741-4C19-BA50-7E42AD0C3E90}"/>
    <cellStyle name="40% - Accent1 18 6" xfId="4083" xr:uid="{C0CEDBF6-085A-4B95-9243-EC688C19CF06}"/>
    <cellStyle name="40% - Accent1 19" xfId="489" xr:uid="{562156F9-856F-4AFA-A999-C7F297C2C394}"/>
    <cellStyle name="40% - Accent1 19 2" xfId="932" xr:uid="{269BBC96-01BB-4101-9DB9-B868F0040B40}"/>
    <cellStyle name="40% - Accent1 19 2 2" xfId="2792" xr:uid="{716FA455-76E7-41FD-90A2-4F8622ECB671}"/>
    <cellStyle name="40% - Accent1 19 2 2 2" xfId="6290" xr:uid="{466E07EE-8504-4D70-B575-53ECC03C312E}"/>
    <cellStyle name="40% - Accent1 19 2 3" xfId="1812" xr:uid="{832ACA54-8424-4380-99FE-3FDB55164899}"/>
    <cellStyle name="40% - Accent1 19 2 3 2" xfId="5428" xr:uid="{5E6D7913-CF0C-4D2E-88F2-7ABF1C7DA6B7}"/>
    <cellStyle name="40% - Accent1 19 2 4" xfId="3674" xr:uid="{F1DD8209-82D8-43B9-9318-996021AE92D3}"/>
    <cellStyle name="40% - Accent1 19 2 4 2" xfId="7172" xr:uid="{68033FD1-9E7A-451E-B49C-503200A18B77}"/>
    <cellStyle name="40% - Accent1 19 2 5" xfId="4548" xr:uid="{30A5A096-E4C2-4342-9CC7-2CA1F1FE01F9}"/>
    <cellStyle name="40% - Accent1 19 3" xfId="2349" xr:uid="{0A7246D9-37B3-4B20-9F1F-831F80BFDE0E}"/>
    <cellStyle name="40% - Accent1 19 3 2" xfId="5860" xr:uid="{3173DD8D-1672-4C62-BD22-CD51D034E71A}"/>
    <cellStyle name="40% - Accent1 19 4" xfId="1382" xr:uid="{45978313-E078-48A4-A7EE-6F12AB4B3852}"/>
    <cellStyle name="40% - Accent1 19 4 2" xfId="4998" xr:uid="{8551DA60-8F42-40BE-BEF9-7211B62AA9F8}"/>
    <cellStyle name="40% - Accent1 19 5" xfId="3244" xr:uid="{E53688E0-E432-4EE7-B28C-FA89EB09FB6A}"/>
    <cellStyle name="40% - Accent1 19 5 2" xfId="6742" xr:uid="{7F8B3E56-3343-4F9C-84E2-EA103E18C326}"/>
    <cellStyle name="40% - Accent1 19 6" xfId="4117" xr:uid="{68F75330-DBBD-45BD-9A2F-4C23DE5210E2}"/>
    <cellStyle name="40% - Accent1 2" xfId="63" xr:uid="{00000000-0005-0000-0000-000040000000}"/>
    <cellStyle name="40% - Accent1 2 2" xfId="562" xr:uid="{C1CBBCD3-F525-47C1-91B6-47DED65BB812}"/>
    <cellStyle name="40% - Accent1 2 2 2" xfId="2422" xr:uid="{D1FE0F63-CB46-4B1B-B98D-4A4270B2DC97}"/>
    <cellStyle name="40% - Accent1 2 2 2 2" xfId="5921" xr:uid="{D84EF86F-DCCE-480B-A38A-4E5BF209A01B}"/>
    <cellStyle name="40% - Accent1 2 2 3" xfId="1443" xr:uid="{E6F01F60-DA0F-4324-AC7C-75D3AD8062A4}"/>
    <cellStyle name="40% - Accent1 2 2 3 2" xfId="5059" xr:uid="{16B4DAA5-E9EF-4BCC-93F7-29C16F726199}"/>
    <cellStyle name="40% - Accent1 2 2 4" xfId="3305" xr:uid="{6CDD3693-ACE2-4D05-97AF-7183C2A03E9A}"/>
    <cellStyle name="40% - Accent1 2 2 4 2" xfId="6803" xr:uid="{806FEB34-8C59-49DE-B51E-7524861502D8}"/>
    <cellStyle name="40% - Accent1 2 2 5" xfId="4179" xr:uid="{3922C7BA-C827-42C9-9772-4D6C619C29A3}"/>
    <cellStyle name="40% - Accent1 2 3" xfId="1934" xr:uid="{FEAB6CEF-809B-4780-9CDA-2F6B32DBB891}"/>
    <cellStyle name="40% - Accent1 2 3 2" xfId="5491" xr:uid="{127ACF02-AED5-4C5B-97CB-5E8AD1C7C8AC}"/>
    <cellStyle name="40% - Accent1 2 4" xfId="1013" xr:uid="{678C2D29-14C0-4E85-ADA6-535CDE97480C}"/>
    <cellStyle name="40% - Accent1 2 4 2" xfId="4629" xr:uid="{9EBE4864-DB3C-4B6F-81C7-0AA2915F1BAD}"/>
    <cellStyle name="40% - Accent1 2 5" xfId="2875" xr:uid="{C10C67C8-0092-466A-80EE-6DB540E1BA42}"/>
    <cellStyle name="40% - Accent1 2 5 2" xfId="6373" xr:uid="{F975EE6C-2514-478A-A908-D9668E40BCE7}"/>
    <cellStyle name="40% - Accent1 2 6" xfId="3747" xr:uid="{902E63FC-2F43-4CF9-AA5D-F4AB1D6D531D}"/>
    <cellStyle name="40% - Accent1 20" xfId="509" xr:uid="{F110D10D-DC58-4D05-A088-D5DEB010293F}"/>
    <cellStyle name="40% - Accent1 20 2" xfId="952" xr:uid="{2BD55AAA-B0AC-4ABE-ACA1-FB3FC19A75C0}"/>
    <cellStyle name="40% - Accent1 20 2 2" xfId="2812" xr:uid="{9029F4A8-21DA-47D7-8A36-3F4228215464}"/>
    <cellStyle name="40% - Accent1 20 2 2 2" xfId="6310" xr:uid="{6D107995-AC7F-4E36-8CD9-7B57D22A129B}"/>
    <cellStyle name="40% - Accent1 20 2 3" xfId="1832" xr:uid="{78F93705-11DF-438B-9F51-261B7F107EF6}"/>
    <cellStyle name="40% - Accent1 20 2 3 2" xfId="5448" xr:uid="{F48F9139-7807-4DA2-8BD1-038CB810DB5E}"/>
    <cellStyle name="40% - Accent1 20 2 4" xfId="3694" xr:uid="{18682E99-7BA9-4B70-AABD-CE208B7FF4F5}"/>
    <cellStyle name="40% - Accent1 20 2 4 2" xfId="7192" xr:uid="{DFA775EA-0115-4F16-849D-54A9F5D1633A}"/>
    <cellStyle name="40% - Accent1 20 2 5" xfId="4568" xr:uid="{232E6F0F-06CF-468F-946B-A08D679851ED}"/>
    <cellStyle name="40% - Accent1 20 3" xfId="2369" xr:uid="{5F30297D-7483-4DEC-B8B6-B0350BA9EE0F}"/>
    <cellStyle name="40% - Accent1 20 3 2" xfId="5880" xr:uid="{C9B07220-99BF-4603-85FA-830C4FE0240E}"/>
    <cellStyle name="40% - Accent1 20 4" xfId="1402" xr:uid="{0981FCD5-6E8E-4AD2-82DC-D81C22722A90}"/>
    <cellStyle name="40% - Accent1 20 4 2" xfId="5018" xr:uid="{DE39D50E-B616-4121-922D-F754DEEFFB4E}"/>
    <cellStyle name="40% - Accent1 20 5" xfId="3264" xr:uid="{17B951E1-6E55-417D-AD4C-078F30B69191}"/>
    <cellStyle name="40% - Accent1 20 5 2" xfId="6762" xr:uid="{A9914C7D-3372-4393-BC21-226D80785BA4}"/>
    <cellStyle name="40% - Accent1 20 6" xfId="4137" xr:uid="{56132D0A-2714-4C40-9AF8-4E8E2C692A35}"/>
    <cellStyle name="40% - Accent1 21" xfId="527" xr:uid="{B37A5F28-DC6F-48A3-B089-77B9806DAC12}"/>
    <cellStyle name="40% - Accent1 21 2" xfId="2387" xr:uid="{548F6B50-3B7D-40CF-B9BF-6665DBBB63EF}"/>
    <cellStyle name="40% - Accent1 21 2 2" xfId="5898" xr:uid="{68DAC9F5-A0E5-4DD5-8D23-2FFD5FC83E03}"/>
    <cellStyle name="40% - Accent1 21 3" xfId="1420" xr:uid="{BBC20DAC-D42E-46CB-BCD3-F79E0BA56DF8}"/>
    <cellStyle name="40% - Accent1 21 3 2" xfId="5036" xr:uid="{775835B0-F61C-4646-B64E-CB3FCC0F591D}"/>
    <cellStyle name="40% - Accent1 21 4" xfId="3282" xr:uid="{B84C2361-67E5-4630-B9EE-23766AF88081}"/>
    <cellStyle name="40% - Accent1 21 4 2" xfId="6780" xr:uid="{63CA76C9-37D5-49E8-B591-AFEABEB3D798}"/>
    <cellStyle name="40% - Accent1 21 5" xfId="4155" xr:uid="{FC66F8AA-E4D8-46FF-9BB4-741090255ACF}"/>
    <cellStyle name="40% - Accent1 22" xfId="972" xr:uid="{1696DC73-0329-42DD-B880-E2B656A7D7B0}"/>
    <cellStyle name="40% - Accent1 22 2" xfId="2832" xr:uid="{7ED78C2D-7675-4A0E-BABF-1CFA435D8EEF}"/>
    <cellStyle name="40% - Accent1 22 2 2" xfId="6330" xr:uid="{43FBC81E-5720-480B-862F-5F1303E38CD2}"/>
    <cellStyle name="40% - Accent1 22 3" xfId="4588" xr:uid="{015601AC-520C-4780-9DD3-81E67FC773CD}"/>
    <cellStyle name="40% - Accent1 23" xfId="1902" xr:uid="{B7E21AE0-1570-4219-8810-A7EE0D64BB08}"/>
    <cellStyle name="40% - Accent1 23 2" xfId="5468" xr:uid="{3FAFBBAF-B6C9-4F26-B741-A92D7721DBF9}"/>
    <cellStyle name="40% - Accent1 24" xfId="990" xr:uid="{63885785-14EC-4780-9948-95E76C70DB21}"/>
    <cellStyle name="40% - Accent1 24 2" xfId="4606" xr:uid="{A28CBEED-FDFC-4441-BC77-F886CACF80FA}"/>
    <cellStyle name="40% - Accent1 25" xfId="2852" xr:uid="{CD264AB8-34F4-471A-AE51-1470AE8B0AB6}"/>
    <cellStyle name="40% - Accent1 25 2" xfId="6350" xr:uid="{35D73539-160B-49C2-A297-82E01B8F11BD}"/>
    <cellStyle name="40% - Accent1 26" xfId="3712" xr:uid="{960C3B74-3400-4DAE-8103-BF3845C0DC58}"/>
    <cellStyle name="40% - Accent1 3" xfId="97" xr:uid="{00000000-0005-0000-0000-000067000000}"/>
    <cellStyle name="40% - Accent1 3 2" xfId="586" xr:uid="{CD8B607A-DC0F-4A92-9343-F3CC16FDB620}"/>
    <cellStyle name="40% - Accent1 3 2 2" xfId="2446" xr:uid="{70022A87-3E06-4F1C-B8C3-765F26C2C2D7}"/>
    <cellStyle name="40% - Accent1 3 2 2 2" xfId="5945" xr:uid="{129B3772-6C77-4052-B965-65066BBF15A4}"/>
    <cellStyle name="40% - Accent1 3 2 3" xfId="1467" xr:uid="{B332BDAE-D252-4F5D-8DB8-A599D8E8C6AE}"/>
    <cellStyle name="40% - Accent1 3 2 3 2" xfId="5083" xr:uid="{AABB162C-0877-4AD8-8459-9546E8A65D0C}"/>
    <cellStyle name="40% - Accent1 3 2 4" xfId="3329" xr:uid="{E4EBE7CF-A5A8-4906-80A2-94A9B663B21F}"/>
    <cellStyle name="40% - Accent1 3 2 4 2" xfId="6827" xr:uid="{AA956358-34D5-47BD-B6B8-A457BB0341B9}"/>
    <cellStyle name="40% - Accent1 3 2 5" xfId="4203" xr:uid="{75E03AD3-7B92-42A0-B287-881B38A8A8E2}"/>
    <cellStyle name="40% - Accent1 3 3" xfId="1968" xr:uid="{A4085179-CBA7-43DB-8C16-EBA5B790B2DE}"/>
    <cellStyle name="40% - Accent1 3 3 2" xfId="5515" xr:uid="{00A1DF90-7B32-4556-8D7B-3E6741804254}"/>
    <cellStyle name="40% - Accent1 3 4" xfId="1037" xr:uid="{B2F7E173-0E0B-4487-9E14-FB8DC7324494}"/>
    <cellStyle name="40% - Accent1 3 4 2" xfId="4653" xr:uid="{A42A81DD-BC39-4CCB-90DD-7E7ABFDC909F}"/>
    <cellStyle name="40% - Accent1 3 5" xfId="2899" xr:uid="{9ECE33C9-6614-42A8-8E84-794DC4D136E0}"/>
    <cellStyle name="40% - Accent1 3 5 2" xfId="6397" xr:uid="{FE4DA1D1-7874-464A-8F64-D9CD2A8549B3}"/>
    <cellStyle name="40% - Accent1 3 6" xfId="3771" xr:uid="{87CA3BFE-5453-47A7-B803-04C4CF0AC2A6}"/>
    <cellStyle name="40% - Accent1 4" xfId="116" xr:uid="{00000000-0005-0000-0000-00007D000000}"/>
    <cellStyle name="40% - Accent1 4 2" xfId="605" xr:uid="{99BECD08-E78F-4D29-AF34-44578BB923D2}"/>
    <cellStyle name="40% - Accent1 4 2 2" xfId="2465" xr:uid="{C6486D59-4673-40C4-A1A4-A515F66E0356}"/>
    <cellStyle name="40% - Accent1 4 2 2 2" xfId="5964" xr:uid="{9F12C262-92D1-4786-872C-D7718E7C2E2B}"/>
    <cellStyle name="40% - Accent1 4 2 3" xfId="1486" xr:uid="{531AF529-BD71-4602-92EB-BB42871A4F7F}"/>
    <cellStyle name="40% - Accent1 4 2 3 2" xfId="5102" xr:uid="{029E0AA0-E09B-4AC5-99FE-7D11FBB90B4A}"/>
    <cellStyle name="40% - Accent1 4 2 4" xfId="3348" xr:uid="{4575377B-08A0-4128-902C-0AF3D46A06A5}"/>
    <cellStyle name="40% - Accent1 4 2 4 2" xfId="6846" xr:uid="{3637912A-19CF-421B-813F-4B2EED418866}"/>
    <cellStyle name="40% - Accent1 4 2 5" xfId="4222" xr:uid="{CB272F5E-DF9A-4D75-A73A-02BB31D0FBC3}"/>
    <cellStyle name="40% - Accent1 4 3" xfId="1987" xr:uid="{94705D39-1EB7-46F7-B181-B1E28FBB9A59}"/>
    <cellStyle name="40% - Accent1 4 3 2" xfId="5534" xr:uid="{986C89BD-ED1B-4C5C-890D-39790271DD27}"/>
    <cellStyle name="40% - Accent1 4 4" xfId="1056" xr:uid="{6F4760C9-5353-42C5-9B08-9DC8BC8CF16E}"/>
    <cellStyle name="40% - Accent1 4 4 2" xfId="4672" xr:uid="{831A02BC-06D8-4240-9564-04C8C9DC27BE}"/>
    <cellStyle name="40% - Accent1 4 5" xfId="2918" xr:uid="{B890936D-6E82-4B62-82D7-B9F4CD036D92}"/>
    <cellStyle name="40% - Accent1 4 5 2" xfId="6416" xr:uid="{F081ACAE-633C-426A-986D-DDE26B6D572A}"/>
    <cellStyle name="40% - Accent1 4 6" xfId="3790" xr:uid="{58C89C62-0754-426E-AA9B-A4B9C97562B8}"/>
    <cellStyle name="40% - Accent1 5" xfId="139" xr:uid="{00000000-0005-0000-0000-000092000000}"/>
    <cellStyle name="40% - Accent1 5 2" xfId="628" xr:uid="{847FBED8-C0C5-4502-9EF4-2B47DCC38F3F}"/>
    <cellStyle name="40% - Accent1 5 2 2" xfId="2488" xr:uid="{3087FB6A-E50B-4488-8450-F95F4BB19E3C}"/>
    <cellStyle name="40% - Accent1 5 2 2 2" xfId="5987" xr:uid="{8BEFD208-718A-4CEF-859A-44AE03655900}"/>
    <cellStyle name="40% - Accent1 5 2 3" xfId="1509" xr:uid="{EAD09251-3A98-4679-9B7F-9585AB1AC09A}"/>
    <cellStyle name="40% - Accent1 5 2 3 2" xfId="5125" xr:uid="{248812CB-37CA-4EC0-A9B1-114C44217DED}"/>
    <cellStyle name="40% - Accent1 5 2 4" xfId="3371" xr:uid="{EF35FB1F-8760-4384-9755-702611E19125}"/>
    <cellStyle name="40% - Accent1 5 2 4 2" xfId="6869" xr:uid="{A77528CF-DAA0-469A-AC69-70AD8C70B52D}"/>
    <cellStyle name="40% - Accent1 5 2 5" xfId="4245" xr:uid="{0DF3236B-A126-46A3-B8BD-6DE95E6D476E}"/>
    <cellStyle name="40% - Accent1 5 3" xfId="2010" xr:uid="{B3AA5A94-E2B8-4E2B-875D-2E0809F265B9}"/>
    <cellStyle name="40% - Accent1 5 3 2" xfId="5557" xr:uid="{247DD803-D066-407E-BB20-9675FE12D9E4}"/>
    <cellStyle name="40% - Accent1 5 4" xfId="1079" xr:uid="{2FE31671-F791-49BC-BD3F-E4FE70EF6BB7}"/>
    <cellStyle name="40% - Accent1 5 4 2" xfId="4695" xr:uid="{A071E05C-AED5-4A54-A7EB-543A3BE8CB76}"/>
    <cellStyle name="40% - Accent1 5 5" xfId="2941" xr:uid="{0B3C856F-EAF8-42AD-A905-3F44CEB98F18}"/>
    <cellStyle name="40% - Accent1 5 5 2" xfId="6439" xr:uid="{68D977DD-AF7C-41FD-9E2E-632136EBC549}"/>
    <cellStyle name="40% - Accent1 5 6" xfId="3813" xr:uid="{AF77A94E-BBF9-414B-900E-C149AF9310EB}"/>
    <cellStyle name="40% - Accent1 6" xfId="160" xr:uid="{00000000-0005-0000-0000-0000A8000000}"/>
    <cellStyle name="40% - Accent1 6 2" xfId="649" xr:uid="{1053FBE5-1894-4CAB-AFAC-6D041F12DB55}"/>
    <cellStyle name="40% - Accent1 6 2 2" xfId="2509" xr:uid="{9399935B-CCA9-41CD-A815-D553C401F1C9}"/>
    <cellStyle name="40% - Accent1 6 2 2 2" xfId="6008" xr:uid="{80CCB02F-F8D5-4F45-8FD2-4CBC644F69F1}"/>
    <cellStyle name="40% - Accent1 6 2 3" xfId="1530" xr:uid="{B228873F-4BE6-4CA0-AC1C-C06BD85C0045}"/>
    <cellStyle name="40% - Accent1 6 2 3 2" xfId="5146" xr:uid="{A9DB6BEA-9491-41CC-BB9F-158D6789D657}"/>
    <cellStyle name="40% - Accent1 6 2 4" xfId="3392" xr:uid="{F914E6B2-510E-49D2-B276-20EE4AAC1B5F}"/>
    <cellStyle name="40% - Accent1 6 2 4 2" xfId="6890" xr:uid="{9CEC5507-9151-4FAD-BC3C-2F340E0A4975}"/>
    <cellStyle name="40% - Accent1 6 2 5" xfId="4266" xr:uid="{99F49005-674B-4196-8DA1-03E257B044FE}"/>
    <cellStyle name="40% - Accent1 6 3" xfId="2031" xr:uid="{1ADEEABB-542E-45A9-95C1-85EA96C67FEB}"/>
    <cellStyle name="40% - Accent1 6 3 2" xfId="5578" xr:uid="{B9F3D7FE-B6AE-4327-A138-B6EE50585E89}"/>
    <cellStyle name="40% - Accent1 6 4" xfId="1100" xr:uid="{F1896AF5-AFC3-4CCF-81F4-B7C533BADDC1}"/>
    <cellStyle name="40% - Accent1 6 4 2" xfId="4716" xr:uid="{04191371-BAB2-4634-BD01-952B59190362}"/>
    <cellStyle name="40% - Accent1 6 5" xfId="2962" xr:uid="{1176F26C-BC25-4F5C-8D4F-653A467FE14A}"/>
    <cellStyle name="40% - Accent1 6 5 2" xfId="6460" xr:uid="{440503E7-235D-4647-BDB0-8A1FD7429920}"/>
    <cellStyle name="40% - Accent1 6 6" xfId="3834" xr:uid="{ECFE960A-5AD8-4062-830A-C094B7A609E3}"/>
    <cellStyle name="40% - Accent1 7" xfId="181" xr:uid="{00000000-0005-0000-0000-0000BC000000}"/>
    <cellStyle name="40% - Accent1 7 2" xfId="670" xr:uid="{4C4E837C-B944-46E2-9105-AC4B1B2BC75F}"/>
    <cellStyle name="40% - Accent1 7 2 2" xfId="2530" xr:uid="{92C76267-6987-4725-A6C4-8B9309088BF4}"/>
    <cellStyle name="40% - Accent1 7 2 2 2" xfId="6029" xr:uid="{90975302-B6C1-40CB-88B5-24CF33E7EFC3}"/>
    <cellStyle name="40% - Accent1 7 2 3" xfId="1551" xr:uid="{D312774E-03FA-4090-B573-1585A78B9273}"/>
    <cellStyle name="40% - Accent1 7 2 3 2" xfId="5167" xr:uid="{D914ADC6-FC73-4138-BCC4-C4F0F9811652}"/>
    <cellStyle name="40% - Accent1 7 2 4" xfId="3413" xr:uid="{F3CA294F-2B5A-4347-BB31-ED6A2E271265}"/>
    <cellStyle name="40% - Accent1 7 2 4 2" xfId="6911" xr:uid="{2C73C632-7194-4D71-986E-DDA3C1DAE6F8}"/>
    <cellStyle name="40% - Accent1 7 2 5" xfId="4287" xr:uid="{C72AC7C1-8D5D-4766-A6A5-93E0405A2BEC}"/>
    <cellStyle name="40% - Accent1 7 3" xfId="2052" xr:uid="{1E34878D-1BC9-4290-A8D4-01E62423B7A8}"/>
    <cellStyle name="40% - Accent1 7 3 2" xfId="5599" xr:uid="{B3F0B53D-98AB-486D-8BF9-AB28BB540A0F}"/>
    <cellStyle name="40% - Accent1 7 4" xfId="1121" xr:uid="{11E7AFFD-4DD5-413E-B8B2-8E0F7A0CE7E3}"/>
    <cellStyle name="40% - Accent1 7 4 2" xfId="4737" xr:uid="{AC7CCB07-4EDE-458A-82C3-B383D270596A}"/>
    <cellStyle name="40% - Accent1 7 5" xfId="2983" xr:uid="{2B36E905-67BE-48BD-981E-E8F1526789D3}"/>
    <cellStyle name="40% - Accent1 7 5 2" xfId="6481" xr:uid="{40E3AC93-3D1A-4E6E-A173-FE6659C9F411}"/>
    <cellStyle name="40% - Accent1 7 6" xfId="3855" xr:uid="{4D81554E-2E7A-4A0A-8CC2-F5CD8D8C7ADB}"/>
    <cellStyle name="40% - Accent1 8" xfId="204" xr:uid="{00000000-0005-0000-0000-0000D3000000}"/>
    <cellStyle name="40% - Accent1 8 2" xfId="693" xr:uid="{056BEF94-C8CE-4749-B434-3D6E03A02C53}"/>
    <cellStyle name="40% - Accent1 8 2 2" xfId="2553" xr:uid="{17BA160E-B099-4C1D-8981-396BF4C64494}"/>
    <cellStyle name="40% - Accent1 8 2 2 2" xfId="6052" xr:uid="{0808A1C9-90D6-48D3-9EEB-9D0B8D86C6D3}"/>
    <cellStyle name="40% - Accent1 8 2 3" xfId="1574" xr:uid="{F93F26B9-B0CE-430B-84CA-70C697A05B37}"/>
    <cellStyle name="40% - Accent1 8 2 3 2" xfId="5190" xr:uid="{AF4F709A-9E7D-44DD-84D3-80378C043FB3}"/>
    <cellStyle name="40% - Accent1 8 2 4" xfId="3436" xr:uid="{998FC010-B36C-4DC2-BBA2-D50110A95789}"/>
    <cellStyle name="40% - Accent1 8 2 4 2" xfId="6934" xr:uid="{04472A3D-F83E-4D0E-BE2C-5DCADDEF343C}"/>
    <cellStyle name="40% - Accent1 8 2 5" xfId="4310" xr:uid="{41597084-EB33-4767-A2CF-DAEF91E694BE}"/>
    <cellStyle name="40% - Accent1 8 3" xfId="2075" xr:uid="{CA4D3ABC-66A2-425C-BB06-4E3352A008CB}"/>
    <cellStyle name="40% - Accent1 8 3 2" xfId="5622" xr:uid="{3714F230-4153-4895-8C5E-58022BF3A4F3}"/>
    <cellStyle name="40% - Accent1 8 4" xfId="1144" xr:uid="{E2137463-3E51-431D-8CF2-4E355A050D71}"/>
    <cellStyle name="40% - Accent1 8 4 2" xfId="4760" xr:uid="{E2645137-8BA5-4F30-A371-D4F824DC59DB}"/>
    <cellStyle name="40% - Accent1 8 5" xfId="3006" xr:uid="{21DE6A0C-E6E1-4BED-AF6C-046222854138}"/>
    <cellStyle name="40% - Accent1 8 5 2" xfId="6504" xr:uid="{13C85AA5-7331-4305-B0B3-426AC853B081}"/>
    <cellStyle name="40% - Accent1 8 6" xfId="3878" xr:uid="{BB9E2E27-426A-45D4-B485-6126DAE81E92}"/>
    <cellStyle name="40% - Accent1 9" xfId="224" xr:uid="{69015F21-6C76-43BD-BB2A-CB05F12E2BBA}"/>
    <cellStyle name="40% - Accent1 9 2" xfId="713" xr:uid="{ADBEBFAB-8444-4810-9057-E1BB3EACE9E6}"/>
    <cellStyle name="40% - Accent1 9 2 2" xfId="2573" xr:uid="{3B64394F-FD57-4D8B-A623-D995F4C0C6C9}"/>
    <cellStyle name="40% - Accent1 9 2 2 2" xfId="6072" xr:uid="{94ED7FD6-E1A1-4540-B904-F50EE9121D64}"/>
    <cellStyle name="40% - Accent1 9 2 3" xfId="1594" xr:uid="{D2C484C5-0263-45B3-BF66-4B5CA4C51281}"/>
    <cellStyle name="40% - Accent1 9 2 3 2" xfId="5210" xr:uid="{211CC780-8BE6-4D92-8DFF-75BD8C8BE37E}"/>
    <cellStyle name="40% - Accent1 9 2 4" xfId="3456" xr:uid="{DDE7F952-3DDE-4D33-AFD2-36D4313BD969}"/>
    <cellStyle name="40% - Accent1 9 2 4 2" xfId="6954" xr:uid="{92956894-BBDD-48E8-A724-36531BB04315}"/>
    <cellStyle name="40% - Accent1 9 2 5" xfId="4330" xr:uid="{D99FDC29-15D9-41FA-A7BA-3C4931FE0CC3}"/>
    <cellStyle name="40% - Accent1 9 3" xfId="2095" xr:uid="{A4602577-71A5-4C67-94A7-65399FB17D82}"/>
    <cellStyle name="40% - Accent1 9 3 2" xfId="5642" xr:uid="{F921E539-8729-4971-8536-3172E39BE965}"/>
    <cellStyle name="40% - Accent1 9 4" xfId="1164" xr:uid="{CFBA962D-C311-4F30-B407-0448854A393F}"/>
    <cellStyle name="40% - Accent1 9 4 2" xfId="4780" xr:uid="{4016D343-860C-40E5-91AD-387B28D4C4E4}"/>
    <cellStyle name="40% - Accent1 9 5" xfId="3026" xr:uid="{6D207109-AFBA-4251-B53F-954378349996}"/>
    <cellStyle name="40% - Accent1 9 5 2" xfId="6524" xr:uid="{98739F41-EFB1-440D-B464-74FF7CE424C4}"/>
    <cellStyle name="40% - Accent1 9 6" xfId="3898" xr:uid="{CC944093-0CF6-4982-B43B-9C17F245ADEA}"/>
    <cellStyle name="40% - Accent2" xfId="30" builtinId="35" customBuiltin="1"/>
    <cellStyle name="40% - Accent2 10" xfId="247" xr:uid="{797E2670-350A-4389-B3B5-D7C61312D2B5}"/>
    <cellStyle name="40% - Accent2 10 2" xfId="736" xr:uid="{59F595ED-B004-458E-AF41-094DCB0BC3B7}"/>
    <cellStyle name="40% - Accent2 10 2 2" xfId="2596" xr:uid="{2BD29BAD-B00D-42E1-B628-8BD5520F4363}"/>
    <cellStyle name="40% - Accent2 10 2 2 2" xfId="6095" xr:uid="{8D3CE110-8459-4AF0-A2E5-1AC34B2BE201}"/>
    <cellStyle name="40% - Accent2 10 2 3" xfId="1617" xr:uid="{FD1A94A3-A482-4E0B-B0FF-62FE06B91A66}"/>
    <cellStyle name="40% - Accent2 10 2 3 2" xfId="5233" xr:uid="{67D04009-A59A-49D4-A0E6-E3D1F84DE710}"/>
    <cellStyle name="40% - Accent2 10 2 4" xfId="3479" xr:uid="{A0F6E7CD-9E4B-42F6-B263-CC02393EAAA7}"/>
    <cellStyle name="40% - Accent2 10 2 4 2" xfId="6977" xr:uid="{B112BD09-8D16-4A83-8089-74F5D084EEBB}"/>
    <cellStyle name="40% - Accent2 10 2 5" xfId="4353" xr:uid="{0ECDCD77-2431-48C1-9D53-520583A37571}"/>
    <cellStyle name="40% - Accent2 10 3" xfId="2118" xr:uid="{6EADBD3B-FFB1-45D8-ABEC-47B3AD7653E3}"/>
    <cellStyle name="40% - Accent2 10 3 2" xfId="5665" xr:uid="{8EB2ED4F-1E04-4D60-9200-3B32FEAC9927}"/>
    <cellStyle name="40% - Accent2 10 4" xfId="1187" xr:uid="{99FDC9A8-A755-4B0A-9733-57EA3B4021D4}"/>
    <cellStyle name="40% - Accent2 10 4 2" xfId="4803" xr:uid="{85FA895F-8AC1-4C47-9E9F-AD5BF63E4780}"/>
    <cellStyle name="40% - Accent2 10 5" xfId="3049" xr:uid="{722C8A35-E745-4DB3-87DA-E5BE92C5B74A}"/>
    <cellStyle name="40% - Accent2 10 5 2" xfId="6547" xr:uid="{32A7C7EF-FD51-403C-B08F-6B0FCF05A96E}"/>
    <cellStyle name="40% - Accent2 10 6" xfId="3921" xr:uid="{A4A59C21-1EEB-410F-A55D-56E5EB77E711}"/>
    <cellStyle name="40% - Accent2 11" xfId="269" xr:uid="{635B93EF-F49F-47D7-A502-8D09C68FFD17}"/>
    <cellStyle name="40% - Accent2 11 2" xfId="756" xr:uid="{D6D37146-18D2-43B1-B900-34E0C8BCD7E9}"/>
    <cellStyle name="40% - Accent2 11 2 2" xfId="2616" xr:uid="{228F4B03-4035-4D67-B1D8-DFEA8B6FD817}"/>
    <cellStyle name="40% - Accent2 11 2 2 2" xfId="6115" xr:uid="{7BB8B0EB-1208-4DD1-B000-A9B0FFD56E55}"/>
    <cellStyle name="40% - Accent2 11 2 3" xfId="1637" xr:uid="{BB8DF56D-CF0C-4C55-9A30-4951AE4127E1}"/>
    <cellStyle name="40% - Accent2 11 2 3 2" xfId="5253" xr:uid="{76938FD4-CCC3-438B-9F06-7400F9F1ADDA}"/>
    <cellStyle name="40% - Accent2 11 2 4" xfId="3499" xr:uid="{0C998FA9-1800-4D28-BA7F-D9AEF29CE29E}"/>
    <cellStyle name="40% - Accent2 11 2 4 2" xfId="6997" xr:uid="{5BA3F190-0B3A-4F74-8E89-986E1129497F}"/>
    <cellStyle name="40% - Accent2 11 2 5" xfId="4373" xr:uid="{F880A890-C8AE-410B-AC66-13FDCB0E8601}"/>
    <cellStyle name="40% - Accent2 11 3" xfId="2138" xr:uid="{BF49C1C6-EBB8-46B3-9585-EEEAD8D64DAF}"/>
    <cellStyle name="40% - Accent2 11 3 2" xfId="5685" xr:uid="{3053117C-535E-41A4-9768-67112436C435}"/>
    <cellStyle name="40% - Accent2 11 4" xfId="1207" xr:uid="{11BC668F-8EB3-4FE0-8C14-E0B70B6135E5}"/>
    <cellStyle name="40% - Accent2 11 4 2" xfId="4823" xr:uid="{B99E0A37-BF73-409A-80C8-FD79818F2814}"/>
    <cellStyle name="40% - Accent2 11 5" xfId="3069" xr:uid="{7284FF8C-D55E-4074-9D11-18392D282186}"/>
    <cellStyle name="40% - Accent2 11 5 2" xfId="6567" xr:uid="{EB118F01-0165-4ED4-94B6-D553324825A7}"/>
    <cellStyle name="40% - Accent2 11 6" xfId="3941" xr:uid="{F8DE6E14-077A-4DA1-A872-8BE223B91A8E}"/>
    <cellStyle name="40% - Accent2 12" xfId="290" xr:uid="{F7F4114A-0CCE-431B-8BE2-86B2F7AE030F}"/>
    <cellStyle name="40% - Accent2 12 2" xfId="777" xr:uid="{3FA15778-BBB3-46D4-B308-65DD8C9FD4D0}"/>
    <cellStyle name="40% - Accent2 12 2 2" xfId="2637" xr:uid="{5CB189F7-6348-4CAD-8992-F2E08D5BD6EA}"/>
    <cellStyle name="40% - Accent2 12 2 2 2" xfId="6136" xr:uid="{6CCF3FFD-C4C2-4F83-840F-E89EF068632E}"/>
    <cellStyle name="40% - Accent2 12 2 3" xfId="1658" xr:uid="{6C375E4E-29A4-424E-A956-1E764388A31F}"/>
    <cellStyle name="40% - Accent2 12 2 3 2" xfId="5274" xr:uid="{4D68EA37-1F3B-4370-80DE-CE2B70716D27}"/>
    <cellStyle name="40% - Accent2 12 2 4" xfId="3520" xr:uid="{2F06139D-AB7F-400F-B50D-C2564A42663E}"/>
    <cellStyle name="40% - Accent2 12 2 4 2" xfId="7018" xr:uid="{2EEA289E-E07E-47CB-9971-C99F762E4718}"/>
    <cellStyle name="40% - Accent2 12 2 5" xfId="4394" xr:uid="{2745B091-B6F6-431D-BC4A-2C6A5298FF8A}"/>
    <cellStyle name="40% - Accent2 12 3" xfId="2159" xr:uid="{5CD63528-B596-436E-8073-3572DA8E1C72}"/>
    <cellStyle name="40% - Accent2 12 3 2" xfId="5706" xr:uid="{A045ABFC-8899-4565-880A-DC0BE7C6668F}"/>
    <cellStyle name="40% - Accent2 12 4" xfId="1228" xr:uid="{BA20A80F-E157-4CE1-90EE-8272ECEB2E24}"/>
    <cellStyle name="40% - Accent2 12 4 2" xfId="4844" xr:uid="{15DD3130-9CEB-45F0-919A-B942E616C0F0}"/>
    <cellStyle name="40% - Accent2 12 5" xfId="3090" xr:uid="{C7A632D9-77CF-45B4-9173-7C1FD2E051AB}"/>
    <cellStyle name="40% - Accent2 12 5 2" xfId="6588" xr:uid="{C4ED45B9-119F-4997-BF75-CA81C5993A2B}"/>
    <cellStyle name="40% - Accent2 12 6" xfId="3962" xr:uid="{B4B206BB-7F4E-4797-A0E5-F79B8ADCDBB5}"/>
    <cellStyle name="40% - Accent2 13" xfId="311" xr:uid="{1E76227B-1406-412C-96B6-C2060F267004}"/>
    <cellStyle name="40% - Accent2 13 2" xfId="798" xr:uid="{ED4BDDEC-CC0E-4E16-AC9F-409EFF89E907}"/>
    <cellStyle name="40% - Accent2 13 2 2" xfId="2658" xr:uid="{B3E77217-400D-40FF-8D49-F75AE4B53EA0}"/>
    <cellStyle name="40% - Accent2 13 2 2 2" xfId="6157" xr:uid="{8A4585C2-ECC6-4224-A7B6-C374D2BA8D29}"/>
    <cellStyle name="40% - Accent2 13 2 3" xfId="1679" xr:uid="{551E16DA-40C2-467E-85A8-89422A372FFD}"/>
    <cellStyle name="40% - Accent2 13 2 3 2" xfId="5295" xr:uid="{A2215FF2-79D0-473F-9D30-D0CCD04FEFB4}"/>
    <cellStyle name="40% - Accent2 13 2 4" xfId="3541" xr:uid="{3AAD76D2-D9EE-4D7D-BA21-273D585C2F40}"/>
    <cellStyle name="40% - Accent2 13 2 4 2" xfId="7039" xr:uid="{B5148ADA-0B9A-41DF-AF33-73AA97003DB4}"/>
    <cellStyle name="40% - Accent2 13 2 5" xfId="4415" xr:uid="{EC76DA3E-BE51-4E43-BB0E-244B48AF4B42}"/>
    <cellStyle name="40% - Accent2 13 3" xfId="2180" xr:uid="{8AF5CB71-9567-4517-81E7-1DF9D744BB6E}"/>
    <cellStyle name="40% - Accent2 13 3 2" xfId="5727" xr:uid="{AF9924E6-0F50-431F-AD04-C3043F5BBB07}"/>
    <cellStyle name="40% - Accent2 13 4" xfId="1249" xr:uid="{C5A420EF-B188-4312-BB26-EF8A0D25E324}"/>
    <cellStyle name="40% - Accent2 13 4 2" xfId="4865" xr:uid="{FC79BF18-2B16-46EB-8E6D-1B6BCD0D86E6}"/>
    <cellStyle name="40% - Accent2 13 5" xfId="3111" xr:uid="{17E257EF-BF56-46E4-BB0E-B9B85DB3FEB0}"/>
    <cellStyle name="40% - Accent2 13 5 2" xfId="6609" xr:uid="{931FE2F6-7041-42AF-A26C-5F032006C63A}"/>
    <cellStyle name="40% - Accent2 13 6" xfId="3983" xr:uid="{DA9FE9C3-4723-4A90-BF6A-324194E16259}"/>
    <cellStyle name="40% - Accent2 14" xfId="332" xr:uid="{FE160110-EFA5-4B20-86D3-89544137ABDD}"/>
    <cellStyle name="40% - Accent2 14 2" xfId="819" xr:uid="{F5EE7E71-2E0A-4E86-BE32-C55892E3E7B6}"/>
    <cellStyle name="40% - Accent2 14 2 2" xfId="2679" xr:uid="{164EF919-70CB-4E2A-B195-6E337705EB89}"/>
    <cellStyle name="40% - Accent2 14 2 2 2" xfId="6177" xr:uid="{8B2A6740-907C-4E90-A4CC-03C0CBC648E9}"/>
    <cellStyle name="40% - Accent2 14 2 3" xfId="1699" xr:uid="{F25C9A92-AADF-48AD-864D-CAEA6F3F0BD4}"/>
    <cellStyle name="40% - Accent2 14 2 3 2" xfId="5315" xr:uid="{EA19B6AB-EA1B-4AC7-8CC0-BED507ED3E10}"/>
    <cellStyle name="40% - Accent2 14 2 4" xfId="3561" xr:uid="{ECDC2FE8-F8EC-4C83-8196-51B44DD430A5}"/>
    <cellStyle name="40% - Accent2 14 2 4 2" xfId="7059" xr:uid="{CF93D854-D2CA-45A0-86CE-B3EE5695E1F7}"/>
    <cellStyle name="40% - Accent2 14 2 5" xfId="4435" xr:uid="{98FE098A-2AC6-4187-B7E9-041B4CF36AC7}"/>
    <cellStyle name="40% - Accent2 14 3" xfId="2201" xr:uid="{BB2D7074-ABAB-4A6F-A117-ED1A4D56ECAB}"/>
    <cellStyle name="40% - Accent2 14 3 2" xfId="5747" xr:uid="{804F9F73-E470-44ED-A90B-854EC6DF55BF}"/>
    <cellStyle name="40% - Accent2 14 4" xfId="1269" xr:uid="{8310D151-4FA2-49D0-9D49-2938A200C323}"/>
    <cellStyle name="40% - Accent2 14 4 2" xfId="4885" xr:uid="{907BC394-3B5E-4552-AABD-5AD48C252BFB}"/>
    <cellStyle name="40% - Accent2 14 5" xfId="3131" xr:uid="{317C4EFA-06D5-4197-AD22-B37E626A0061}"/>
    <cellStyle name="40% - Accent2 14 5 2" xfId="6629" xr:uid="{500BDBDB-6794-4F82-883C-9820B3CBABE2}"/>
    <cellStyle name="40% - Accent2 14 6" xfId="4004" xr:uid="{1D8A5041-F242-4A4B-A541-0F6AF4BB58CC}"/>
    <cellStyle name="40% - Accent2 15" xfId="353" xr:uid="{A991CB16-BD0E-4518-8501-3FB1700889B3}"/>
    <cellStyle name="40% - Accent2 15 2" xfId="840" xr:uid="{42731BBF-B3C1-4718-A272-04D7D6AAB911}"/>
    <cellStyle name="40% - Accent2 15 2 2" xfId="2700" xr:uid="{6F9D3585-0290-4DBB-A698-503DE8F14AF2}"/>
    <cellStyle name="40% - Accent2 15 2 2 2" xfId="6198" xr:uid="{87B5C54A-0979-404B-9593-700DB1ED3A52}"/>
    <cellStyle name="40% - Accent2 15 2 3" xfId="1720" xr:uid="{98036354-4186-4152-B4CC-B0E01806C74A}"/>
    <cellStyle name="40% - Accent2 15 2 3 2" xfId="5336" xr:uid="{EDD1EAFC-18F0-4BBE-AF28-33BF4F3CB760}"/>
    <cellStyle name="40% - Accent2 15 2 4" xfId="3582" xr:uid="{F2AE1DC9-B0C1-47CC-8848-566C5DD5ECEF}"/>
    <cellStyle name="40% - Accent2 15 2 4 2" xfId="7080" xr:uid="{CA961BB2-9582-4124-9CB7-808A3E437A02}"/>
    <cellStyle name="40% - Accent2 15 2 5" xfId="4456" xr:uid="{DDEA995B-97FF-4976-868B-3213A1DFCEE2}"/>
    <cellStyle name="40% - Accent2 15 3" xfId="2222" xr:uid="{719EF9CC-EB9E-4BD4-908F-E3B4BEAA8B40}"/>
    <cellStyle name="40% - Accent2 15 3 2" xfId="5768" xr:uid="{26EFB0BD-C904-4356-854C-FC9378396569}"/>
    <cellStyle name="40% - Accent2 15 4" xfId="1290" xr:uid="{734A7289-DA1D-48AC-9BFF-5D7E25ABC9D2}"/>
    <cellStyle name="40% - Accent2 15 4 2" xfId="4906" xr:uid="{9B9222AF-959A-43D0-85BE-2BF176872AC9}"/>
    <cellStyle name="40% - Accent2 15 5" xfId="3152" xr:uid="{9A325950-9D63-4D80-AF35-7E5124CF01D0}"/>
    <cellStyle name="40% - Accent2 15 5 2" xfId="6650" xr:uid="{483C941C-B236-46A9-A1A1-465B5236A593}"/>
    <cellStyle name="40% - Accent2 15 6" xfId="4025" xr:uid="{27BBCBFF-1704-4217-846E-BF8F9F0DFE2F}"/>
    <cellStyle name="40% - Accent2 16" xfId="374" xr:uid="{3D0250B4-97C3-4EEE-856D-44B2AB6AE461}"/>
    <cellStyle name="40% - Accent2 16 2" xfId="861" xr:uid="{0B915E28-1644-4582-A957-A5D8B8FA830A}"/>
    <cellStyle name="40% - Accent2 16 2 2" xfId="2721" xr:uid="{22FE06FC-BE50-456C-8C3F-E35068E0BCFC}"/>
    <cellStyle name="40% - Accent2 16 2 2 2" xfId="6219" xr:uid="{486BD428-7D78-46C9-B2D4-6126D2D81521}"/>
    <cellStyle name="40% - Accent2 16 2 3" xfId="1741" xr:uid="{4A52D36F-3809-40FE-B5FD-3F9651DC747D}"/>
    <cellStyle name="40% - Accent2 16 2 3 2" xfId="5357" xr:uid="{2FF52353-3DB4-48A0-A80F-231ED015CD6B}"/>
    <cellStyle name="40% - Accent2 16 2 4" xfId="3603" xr:uid="{E2219424-6F25-4FA7-B1ED-E58320B537AE}"/>
    <cellStyle name="40% - Accent2 16 2 4 2" xfId="7101" xr:uid="{609629A4-F14A-4409-A283-7E39B49B9788}"/>
    <cellStyle name="40% - Accent2 16 2 5" xfId="4477" xr:uid="{B0E3FD64-01A2-49C1-AC28-D9BEA4E7734F}"/>
    <cellStyle name="40% - Accent2 16 3" xfId="2243" xr:uid="{04E24973-2A85-4A8A-97C1-D2A34BB60B7F}"/>
    <cellStyle name="40% - Accent2 16 3 2" xfId="5789" xr:uid="{CA7191E2-F318-43C5-A1AB-6E161C49A037}"/>
    <cellStyle name="40% - Accent2 16 4" xfId="1311" xr:uid="{FC109DE9-9206-4810-AE87-1088178628A9}"/>
    <cellStyle name="40% - Accent2 16 4 2" xfId="4927" xr:uid="{30AE002A-DFF8-4112-8D04-62B2E0BE0516}"/>
    <cellStyle name="40% - Accent2 16 5" xfId="3173" xr:uid="{D218A2C2-E89D-4467-95D1-AD553F2D30FE}"/>
    <cellStyle name="40% - Accent2 16 5 2" xfId="6671" xr:uid="{FA1AFC8D-DC0B-46FB-95BD-E0CDCDE5B52C}"/>
    <cellStyle name="40% - Accent2 16 6" xfId="4046" xr:uid="{F1B1C849-97A9-4824-83BA-9F89003E0234}"/>
    <cellStyle name="40% - Accent2 17" xfId="395" xr:uid="{C054745E-62B5-4475-A744-E9374BDD8145}"/>
    <cellStyle name="40% - Accent2 17 2" xfId="881" xr:uid="{25C3CAA3-BF37-4E7B-A090-4C13E46ACCF1}"/>
    <cellStyle name="40% - Accent2 17 2 2" xfId="2741" xr:uid="{1410DA11-1EB0-4EC8-A856-A8F815EF3A9F}"/>
    <cellStyle name="40% - Accent2 17 2 2 2" xfId="6239" xr:uid="{2E6106D0-16D7-4C1B-9EAD-E41458366542}"/>
    <cellStyle name="40% - Accent2 17 2 3" xfId="1761" xr:uid="{0C5F7D34-7387-40C8-8343-99B3FBC0531C}"/>
    <cellStyle name="40% - Accent2 17 2 3 2" xfId="5377" xr:uid="{68FABB23-6855-4826-B8F9-75448F3CC7DD}"/>
    <cellStyle name="40% - Accent2 17 2 4" xfId="3623" xr:uid="{3BABE421-16A0-49B6-A472-397063812B6D}"/>
    <cellStyle name="40% - Accent2 17 2 4 2" xfId="7121" xr:uid="{4277D2A8-B59E-4F10-AF32-60551F8AD82A}"/>
    <cellStyle name="40% - Accent2 17 2 5" xfId="4497" xr:uid="{410BDF8A-F06E-4F77-9519-635E5D092643}"/>
    <cellStyle name="40% - Accent2 17 3" xfId="2264" xr:uid="{DE4EDB3A-370A-4B11-92FC-8455D7029EF3}"/>
    <cellStyle name="40% - Accent2 17 3 2" xfId="5809" xr:uid="{ECDEB776-1BBA-4971-AE1E-03852BFD4184}"/>
    <cellStyle name="40% - Accent2 17 4" xfId="1331" xr:uid="{93C75DBB-63F3-4CF7-9935-8F2936526A11}"/>
    <cellStyle name="40% - Accent2 17 4 2" xfId="4947" xr:uid="{DE8D6CEF-F816-41DD-A324-9DC66B8D6557}"/>
    <cellStyle name="40% - Accent2 17 5" xfId="3193" xr:uid="{1F49C644-C8C5-42A6-B1F2-DAA1A76C5268}"/>
    <cellStyle name="40% - Accent2 17 5 2" xfId="6691" xr:uid="{A85360A2-B016-4F65-8A42-775F0FD1045F}"/>
    <cellStyle name="40% - Accent2 17 6" xfId="4066" xr:uid="{955A5B7D-561B-45CC-8F32-F204D65C980A}"/>
    <cellStyle name="40% - Accent2 18" xfId="415" xr:uid="{124958A9-8A25-4424-9470-0E932F51E54F}"/>
    <cellStyle name="40% - Accent2 18 2" xfId="901" xr:uid="{4CD4F4C9-84AD-467C-BED7-37DD9EC2E76C}"/>
    <cellStyle name="40% - Accent2 18 2 2" xfId="2761" xr:uid="{4507A07F-7BC6-418A-B80A-48BD58A94DA5}"/>
    <cellStyle name="40% - Accent2 18 2 2 2" xfId="6259" xr:uid="{3C1E7F2B-7543-423F-A35B-25F78EC0B15E}"/>
    <cellStyle name="40% - Accent2 18 2 3" xfId="1781" xr:uid="{2A1AF182-068A-4CAF-A4FA-BE95E5045E34}"/>
    <cellStyle name="40% - Accent2 18 2 3 2" xfId="5397" xr:uid="{B3A08A70-1FB6-4EFA-9A78-7C0394D60E70}"/>
    <cellStyle name="40% - Accent2 18 2 4" xfId="3643" xr:uid="{4A476242-DF8D-433F-BDC8-8ABF70E16718}"/>
    <cellStyle name="40% - Accent2 18 2 4 2" xfId="7141" xr:uid="{9BB185E2-C4FF-435A-9761-C6CB7DBB06B1}"/>
    <cellStyle name="40% - Accent2 18 2 5" xfId="4517" xr:uid="{766D2C87-5A98-4A81-A8CD-3335693EE6C1}"/>
    <cellStyle name="40% - Accent2 18 3" xfId="2284" xr:uid="{2BACAE3A-2FCF-4A6E-9D57-C846F4FF62A9}"/>
    <cellStyle name="40% - Accent2 18 3 2" xfId="5829" xr:uid="{3F9D31CD-1824-4403-9899-BA425E86F1EA}"/>
    <cellStyle name="40% - Accent2 18 4" xfId="1351" xr:uid="{F8B8A1C6-1078-454F-BFCB-8B4B5FF7321F}"/>
    <cellStyle name="40% - Accent2 18 4 2" xfId="4967" xr:uid="{7FF2B964-2938-428A-BD93-B7B220B13CFF}"/>
    <cellStyle name="40% - Accent2 18 5" xfId="3213" xr:uid="{84A882E7-2CA1-44CD-ACD7-A937C5838239}"/>
    <cellStyle name="40% - Accent2 18 5 2" xfId="6711" xr:uid="{C54A9E84-58E3-4050-878C-EBCA84FAAE48}"/>
    <cellStyle name="40% - Accent2 18 6" xfId="4086" xr:uid="{5DD47A38-2668-4A7E-B754-541628F4B30D}"/>
    <cellStyle name="40% - Accent2 19" xfId="492" xr:uid="{E50DEFE2-87B0-485A-B24B-AAEF262E2BFC}"/>
    <cellStyle name="40% - Accent2 19 2" xfId="935" xr:uid="{18F1E5D6-5186-48C0-82A2-DAC287050F4E}"/>
    <cellStyle name="40% - Accent2 19 2 2" xfId="2795" xr:uid="{5512B00D-0854-48D8-8F8D-B0B1D56D690C}"/>
    <cellStyle name="40% - Accent2 19 2 2 2" xfId="6293" xr:uid="{61C43072-3CA6-431A-BE1F-829BD90CB0A1}"/>
    <cellStyle name="40% - Accent2 19 2 3" xfId="1815" xr:uid="{87D40D08-7B43-49DE-93E0-EA039A940D05}"/>
    <cellStyle name="40% - Accent2 19 2 3 2" xfId="5431" xr:uid="{E37BD0FC-8CE1-4C13-BE0B-BFD300646519}"/>
    <cellStyle name="40% - Accent2 19 2 4" xfId="3677" xr:uid="{3D566667-FAE7-47DB-9826-423B6F0E12BA}"/>
    <cellStyle name="40% - Accent2 19 2 4 2" xfId="7175" xr:uid="{F78A26B9-D1A7-4061-80F6-0B9FEB997E08}"/>
    <cellStyle name="40% - Accent2 19 2 5" xfId="4551" xr:uid="{1EDC4FEC-9B4F-41F3-8BD0-8C604F1496AE}"/>
    <cellStyle name="40% - Accent2 19 3" xfId="2352" xr:uid="{01417A2F-0D6E-4F1F-93A3-A6020D19BF4B}"/>
    <cellStyle name="40% - Accent2 19 3 2" xfId="5863" xr:uid="{B2ACF808-1140-4CCD-A70F-D17ECE2F080E}"/>
    <cellStyle name="40% - Accent2 19 4" xfId="1385" xr:uid="{DC08EDFB-61D9-4E7A-85A5-25908018F104}"/>
    <cellStyle name="40% - Accent2 19 4 2" xfId="5001" xr:uid="{90E33FFB-32B6-4ECD-A9DD-A664EC5CF587}"/>
    <cellStyle name="40% - Accent2 19 5" xfId="3247" xr:uid="{406ACD5C-56F9-414B-925C-79E418E050FC}"/>
    <cellStyle name="40% - Accent2 19 5 2" xfId="6745" xr:uid="{2F1A9008-9D88-4A8A-A21E-F04018E77F3B}"/>
    <cellStyle name="40% - Accent2 19 6" xfId="4120" xr:uid="{92695E73-C69E-4370-8636-A7AF364FA7BF}"/>
    <cellStyle name="40% - Accent2 2" xfId="66" xr:uid="{00000000-0005-0000-0000-000041000000}"/>
    <cellStyle name="40% - Accent2 2 2" xfId="565" xr:uid="{6AA038D6-97FA-4103-BA0B-9B3D329F74A7}"/>
    <cellStyle name="40% - Accent2 2 2 2" xfId="2425" xr:uid="{A9059230-B572-40D9-8619-2CB32A1FDB2C}"/>
    <cellStyle name="40% - Accent2 2 2 2 2" xfId="5924" xr:uid="{188BE051-9E84-483F-B6A9-7674DAEEAAC4}"/>
    <cellStyle name="40% - Accent2 2 2 3" xfId="1446" xr:uid="{1978C5FE-A321-495C-9A34-576B06A4F691}"/>
    <cellStyle name="40% - Accent2 2 2 3 2" xfId="5062" xr:uid="{E4BDE360-B305-4D7F-8D23-ED8C6DCF071D}"/>
    <cellStyle name="40% - Accent2 2 2 4" xfId="3308" xr:uid="{DC800FF2-B666-4FDE-A382-8D34BAE9C166}"/>
    <cellStyle name="40% - Accent2 2 2 4 2" xfId="6806" xr:uid="{F3401CEA-3478-4E65-8B3B-5F012533D1B5}"/>
    <cellStyle name="40% - Accent2 2 2 5" xfId="4182" xr:uid="{05E88ADC-CFF7-4741-B77B-75F49B0DBCD3}"/>
    <cellStyle name="40% - Accent2 2 3" xfId="1937" xr:uid="{C00C40FA-5C1A-4630-9AE0-6FB467E3877A}"/>
    <cellStyle name="40% - Accent2 2 3 2" xfId="5494" xr:uid="{2D91F770-F6B0-4CCD-A4AE-70606C97C6A8}"/>
    <cellStyle name="40% - Accent2 2 4" xfId="1016" xr:uid="{DF66C377-AE6A-4E53-BC76-8D3E36CC1B5C}"/>
    <cellStyle name="40% - Accent2 2 4 2" xfId="4632" xr:uid="{91CB497F-74D8-4A2B-961B-E2123F8202F5}"/>
    <cellStyle name="40% - Accent2 2 5" xfId="2878" xr:uid="{3B8DA962-0BA6-442E-855A-19BBFF0677C6}"/>
    <cellStyle name="40% - Accent2 2 5 2" xfId="6376" xr:uid="{EF47DACC-B7D5-43DE-88D2-8855FDB9ABB8}"/>
    <cellStyle name="40% - Accent2 2 6" xfId="3750" xr:uid="{A9B1406E-135C-4555-8960-248A8B09DC01}"/>
    <cellStyle name="40% - Accent2 20" xfId="512" xr:uid="{606C0B35-DBD4-41AC-8F05-7E8DC2823603}"/>
    <cellStyle name="40% - Accent2 20 2" xfId="955" xr:uid="{76BE4C8C-3810-43F1-A5A7-764E2CD50325}"/>
    <cellStyle name="40% - Accent2 20 2 2" xfId="2815" xr:uid="{52BAB663-8F89-4093-9CFA-30A3EF090325}"/>
    <cellStyle name="40% - Accent2 20 2 2 2" xfId="6313" xr:uid="{31969AD2-25AD-4170-B622-D118B3BE2D38}"/>
    <cellStyle name="40% - Accent2 20 2 3" xfId="1835" xr:uid="{F6F971A0-1389-4151-8683-61223FDAFCEE}"/>
    <cellStyle name="40% - Accent2 20 2 3 2" xfId="5451" xr:uid="{9EC03412-DB2C-4542-850B-B4D07BFCCB04}"/>
    <cellStyle name="40% - Accent2 20 2 4" xfId="3697" xr:uid="{B5121D96-B4E2-4260-972A-7FDE4748B307}"/>
    <cellStyle name="40% - Accent2 20 2 4 2" xfId="7195" xr:uid="{FBEB8223-585D-4CE8-95BC-221D2176FEEE}"/>
    <cellStyle name="40% - Accent2 20 2 5" xfId="4571" xr:uid="{7A65D166-D8FF-476E-B311-907515A731F2}"/>
    <cellStyle name="40% - Accent2 20 3" xfId="2372" xr:uid="{D044B523-C04D-424A-BD16-F9D177148445}"/>
    <cellStyle name="40% - Accent2 20 3 2" xfId="5883" xr:uid="{8F91DE4F-85DC-4601-92C9-7329247BC233}"/>
    <cellStyle name="40% - Accent2 20 4" xfId="1405" xr:uid="{4E31C15C-BC0C-45E8-8394-5719767C4024}"/>
    <cellStyle name="40% - Accent2 20 4 2" xfId="5021" xr:uid="{D5AA875B-09AA-4F69-AC0B-24191BD23185}"/>
    <cellStyle name="40% - Accent2 20 5" xfId="3267" xr:uid="{4DBAF163-8EE1-407E-BCCC-EEA8E82570C7}"/>
    <cellStyle name="40% - Accent2 20 5 2" xfId="6765" xr:uid="{51368FCE-91C1-4D1F-A8E1-DA8D9C20517A}"/>
    <cellStyle name="40% - Accent2 20 6" xfId="4140" xr:uid="{EF8DA66C-8C5B-47F3-84AE-58245256B260}"/>
    <cellStyle name="40% - Accent2 21" xfId="530" xr:uid="{AC8AA5DF-E140-44B0-87B2-B35624925DDC}"/>
    <cellStyle name="40% - Accent2 21 2" xfId="2390" xr:uid="{EDB6656E-8FBB-4A4D-8F43-EDEBB96D9A0B}"/>
    <cellStyle name="40% - Accent2 21 2 2" xfId="5901" xr:uid="{05BE4BCA-A937-4C69-8B6D-194458E6E5FE}"/>
    <cellStyle name="40% - Accent2 21 3" xfId="1423" xr:uid="{8661B3D6-3750-410F-B337-A372DDCA75E5}"/>
    <cellStyle name="40% - Accent2 21 3 2" xfId="5039" xr:uid="{2FD4AB44-5CDB-47C4-885A-E5C347BC37FA}"/>
    <cellStyle name="40% - Accent2 21 4" xfId="3285" xr:uid="{694FDB77-FFF9-4D96-A889-88CA5D42E45B}"/>
    <cellStyle name="40% - Accent2 21 4 2" xfId="6783" xr:uid="{6888C6BF-FC07-4DC9-8CC3-85D0A7D9F068}"/>
    <cellStyle name="40% - Accent2 21 5" xfId="4158" xr:uid="{80CC9E68-8F60-4011-9C43-95135589A188}"/>
    <cellStyle name="40% - Accent2 22" xfId="975" xr:uid="{372ACEC2-6D15-4C46-B76F-B8CFE2B54F6D}"/>
    <cellStyle name="40% - Accent2 22 2" xfId="2835" xr:uid="{652C45E5-E169-4B5B-8100-A5EADFC9B401}"/>
    <cellStyle name="40% - Accent2 22 2 2" xfId="6333" xr:uid="{6C066120-C3E0-43EB-B212-81D193C84365}"/>
    <cellStyle name="40% - Accent2 22 3" xfId="4591" xr:uid="{461511B1-34CE-4A36-8547-50AB8E97E75E}"/>
    <cellStyle name="40% - Accent2 23" xfId="1905" xr:uid="{DC47230C-56EC-4E9E-9AAD-BDF8B6F53849}"/>
    <cellStyle name="40% - Accent2 23 2" xfId="5471" xr:uid="{B4F88BD6-CD6B-4096-AA33-484C1359D438}"/>
    <cellStyle name="40% - Accent2 24" xfId="993" xr:uid="{934608C2-AA07-46D9-BEB1-F8B8D8DC7FBC}"/>
    <cellStyle name="40% - Accent2 24 2" xfId="4609" xr:uid="{4223501D-1FDC-4F4F-82B6-514C72ABA49A}"/>
    <cellStyle name="40% - Accent2 25" xfId="2855" xr:uid="{AF8E6AB0-FB7B-4EB5-A1B7-9C9BDE65581F}"/>
    <cellStyle name="40% - Accent2 25 2" xfId="6353" xr:uid="{4FCA7A01-D947-4D1A-9B13-11A691D0F97C}"/>
    <cellStyle name="40% - Accent2 26" xfId="3715" xr:uid="{C89C9F15-305B-4146-AD9B-43930ED59D9A}"/>
    <cellStyle name="40% - Accent2 3" xfId="100" xr:uid="{00000000-0005-0000-0000-000068000000}"/>
    <cellStyle name="40% - Accent2 3 2" xfId="589" xr:uid="{DE4FAC39-B4ED-47FE-ADF3-B8F78F83A427}"/>
    <cellStyle name="40% - Accent2 3 2 2" xfId="2449" xr:uid="{A134524A-47A8-4059-AE5D-7D00C818FFD7}"/>
    <cellStyle name="40% - Accent2 3 2 2 2" xfId="5948" xr:uid="{3495947B-8546-4131-8D79-34D4E9C5AD59}"/>
    <cellStyle name="40% - Accent2 3 2 3" xfId="1470" xr:uid="{D10BD96D-4E57-4474-81BA-0F0271E39EFC}"/>
    <cellStyle name="40% - Accent2 3 2 3 2" xfId="5086" xr:uid="{256EF12F-F17D-4DA2-BF10-5B6BFC819547}"/>
    <cellStyle name="40% - Accent2 3 2 4" xfId="3332" xr:uid="{731FEC34-6AFA-40D3-A866-686E25E06009}"/>
    <cellStyle name="40% - Accent2 3 2 4 2" xfId="6830" xr:uid="{A10C3AA5-16FD-4FC9-929C-E1AF21F26962}"/>
    <cellStyle name="40% - Accent2 3 2 5" xfId="4206" xr:uid="{906F6410-DBDB-419E-A4F7-F0082D0A9640}"/>
    <cellStyle name="40% - Accent2 3 3" xfId="1971" xr:uid="{9686AD7B-47F0-4B26-B535-7476A10F7FF8}"/>
    <cellStyle name="40% - Accent2 3 3 2" xfId="5518" xr:uid="{209263DB-1A32-4728-9DBF-A48E62800140}"/>
    <cellStyle name="40% - Accent2 3 4" xfId="1040" xr:uid="{D70615BA-E1C7-4598-8AE0-86FD3C5E8C72}"/>
    <cellStyle name="40% - Accent2 3 4 2" xfId="4656" xr:uid="{78BCF251-6625-4682-B066-2C3895C55C9F}"/>
    <cellStyle name="40% - Accent2 3 5" xfId="2902" xr:uid="{DBFA6286-319D-4DA0-ABE5-E1B46E40FF01}"/>
    <cellStyle name="40% - Accent2 3 5 2" xfId="6400" xr:uid="{4637BB66-B08B-4AE0-A8F1-24CAFF7B4B4C}"/>
    <cellStyle name="40% - Accent2 3 6" xfId="3774" xr:uid="{A0793F9A-0D22-4AA4-89F7-4149D7B38F17}"/>
    <cellStyle name="40% - Accent2 4" xfId="119" xr:uid="{00000000-0005-0000-0000-00007E000000}"/>
    <cellStyle name="40% - Accent2 4 2" xfId="608" xr:uid="{25BBE1D3-4F1F-4B32-8219-4ACCED3AA836}"/>
    <cellStyle name="40% - Accent2 4 2 2" xfId="2468" xr:uid="{B785918F-0ADF-4ECB-9865-967E6DBAF5AA}"/>
    <cellStyle name="40% - Accent2 4 2 2 2" xfId="5967" xr:uid="{F6A6E33E-EC47-4E6F-A4DE-2CA82A6B41BB}"/>
    <cellStyle name="40% - Accent2 4 2 3" xfId="1489" xr:uid="{F6E28C6B-81AD-4E00-8F7B-157AA20FCB88}"/>
    <cellStyle name="40% - Accent2 4 2 3 2" xfId="5105" xr:uid="{40586C89-5202-49E4-B57C-13E8CDCD201B}"/>
    <cellStyle name="40% - Accent2 4 2 4" xfId="3351" xr:uid="{1D184C52-A03F-4129-9ECA-DC6D81D40230}"/>
    <cellStyle name="40% - Accent2 4 2 4 2" xfId="6849" xr:uid="{DD0C9419-51D9-4C93-9EF5-D96357328962}"/>
    <cellStyle name="40% - Accent2 4 2 5" xfId="4225" xr:uid="{84298CD6-8CA4-48CD-AB62-BAAFD2E56948}"/>
    <cellStyle name="40% - Accent2 4 3" xfId="1990" xr:uid="{7AC5989F-817E-45FD-B893-DE0AF35FDB3E}"/>
    <cellStyle name="40% - Accent2 4 3 2" xfId="5537" xr:uid="{5919CDE9-4C5D-400D-9382-A0CF2BFE27C1}"/>
    <cellStyle name="40% - Accent2 4 4" xfId="1059" xr:uid="{EB6C0FDA-6810-4D52-A0E6-4F7CF7CF58B4}"/>
    <cellStyle name="40% - Accent2 4 4 2" xfId="4675" xr:uid="{057B3D32-0AB0-44C4-BE4B-15DC89C7FC46}"/>
    <cellStyle name="40% - Accent2 4 5" xfId="2921" xr:uid="{462B2995-9C5F-4963-B584-F8ECAE7A784C}"/>
    <cellStyle name="40% - Accent2 4 5 2" xfId="6419" xr:uid="{4254D62C-ABD6-4A54-8AD0-BAAA5BD15EA4}"/>
    <cellStyle name="40% - Accent2 4 6" xfId="3793" xr:uid="{1AC270D3-A860-4A07-BC6A-D31E2FACB673}"/>
    <cellStyle name="40% - Accent2 5" xfId="142" xr:uid="{00000000-0005-0000-0000-000093000000}"/>
    <cellStyle name="40% - Accent2 5 2" xfId="631" xr:uid="{1216D302-C5D1-4F65-A5DD-2F2B79B2FC6B}"/>
    <cellStyle name="40% - Accent2 5 2 2" xfId="2491" xr:uid="{0B0F0F7A-9828-448A-AF60-C6EB2485CD5F}"/>
    <cellStyle name="40% - Accent2 5 2 2 2" xfId="5990" xr:uid="{0364BF1E-C054-4646-8E15-2AD2470A1CBC}"/>
    <cellStyle name="40% - Accent2 5 2 3" xfId="1512" xr:uid="{C22F89E4-4BDA-4A5F-879E-3FC40039BA19}"/>
    <cellStyle name="40% - Accent2 5 2 3 2" xfId="5128" xr:uid="{5D5D655B-C550-47EF-B7D0-5CD82548B15F}"/>
    <cellStyle name="40% - Accent2 5 2 4" xfId="3374" xr:uid="{C34CB6AD-1616-4277-B2B0-076E0BBEB79E}"/>
    <cellStyle name="40% - Accent2 5 2 4 2" xfId="6872" xr:uid="{1BCCA488-6F78-47E2-A2EA-876E18D2AA11}"/>
    <cellStyle name="40% - Accent2 5 2 5" xfId="4248" xr:uid="{C32D990B-D9D4-4ED7-8CDF-721881A2066D}"/>
    <cellStyle name="40% - Accent2 5 3" xfId="2013" xr:uid="{E6F7D2FB-6B40-4AF5-9D6F-B3A2C626C869}"/>
    <cellStyle name="40% - Accent2 5 3 2" xfId="5560" xr:uid="{411E7EC7-A6B5-4B4C-9777-9EA38E7582E0}"/>
    <cellStyle name="40% - Accent2 5 4" xfId="1082" xr:uid="{2EDD9292-2171-4682-A3EA-458B3205824C}"/>
    <cellStyle name="40% - Accent2 5 4 2" xfId="4698" xr:uid="{C9CB477F-E86D-4680-90D7-60019B27E61C}"/>
    <cellStyle name="40% - Accent2 5 5" xfId="2944" xr:uid="{4FA55D5B-0AA8-4209-9056-FA3D0CEEC2E0}"/>
    <cellStyle name="40% - Accent2 5 5 2" xfId="6442" xr:uid="{B395683D-6CA0-45FA-9045-0D5546E70B96}"/>
    <cellStyle name="40% - Accent2 5 6" xfId="3816" xr:uid="{67D49D83-47E1-4A62-8B41-944197BCA91D}"/>
    <cellStyle name="40% - Accent2 6" xfId="163" xr:uid="{00000000-0005-0000-0000-0000A9000000}"/>
    <cellStyle name="40% - Accent2 6 2" xfId="652" xr:uid="{E2AB2D9F-3576-4DF5-A8AF-138CEAD8C6DE}"/>
    <cellStyle name="40% - Accent2 6 2 2" xfId="2512" xr:uid="{89682758-D1B8-4CEC-B13D-3667EF6315B9}"/>
    <cellStyle name="40% - Accent2 6 2 2 2" xfId="6011" xr:uid="{8F2636A4-D0D9-45D0-B747-37F2D601598A}"/>
    <cellStyle name="40% - Accent2 6 2 3" xfId="1533" xr:uid="{29678169-8DC9-473D-BB9D-A83D9EB5DC64}"/>
    <cellStyle name="40% - Accent2 6 2 3 2" xfId="5149" xr:uid="{5BE17E0C-012C-4D5C-BD4B-48AA342365F8}"/>
    <cellStyle name="40% - Accent2 6 2 4" xfId="3395" xr:uid="{6793FAED-D9F1-4744-9C12-B376E3EDD4E2}"/>
    <cellStyle name="40% - Accent2 6 2 4 2" xfId="6893" xr:uid="{CA38659E-4F93-471F-8D06-3A30210F0AF3}"/>
    <cellStyle name="40% - Accent2 6 2 5" xfId="4269" xr:uid="{D4850B85-7A99-49B9-9EAE-412830D50602}"/>
    <cellStyle name="40% - Accent2 6 3" xfId="2034" xr:uid="{AE46D2D8-546F-41E5-A9B0-A6845A0C6A5D}"/>
    <cellStyle name="40% - Accent2 6 3 2" xfId="5581" xr:uid="{4E054AA1-0151-4649-B689-4525B66D1595}"/>
    <cellStyle name="40% - Accent2 6 4" xfId="1103" xr:uid="{E1F00134-825E-42A4-A381-DE83EE3C155C}"/>
    <cellStyle name="40% - Accent2 6 4 2" xfId="4719" xr:uid="{49A12B1E-7650-47B1-AB39-FC1552C7CCCF}"/>
    <cellStyle name="40% - Accent2 6 5" xfId="2965" xr:uid="{467FDF21-AAC0-45D6-898E-30496E8331A4}"/>
    <cellStyle name="40% - Accent2 6 5 2" xfId="6463" xr:uid="{64EABA75-AFD3-4533-98AA-129C79320ED0}"/>
    <cellStyle name="40% - Accent2 6 6" xfId="3837" xr:uid="{5F925C2E-9181-4087-897D-99C3C4E92DB7}"/>
    <cellStyle name="40% - Accent2 7" xfId="184" xr:uid="{00000000-0005-0000-0000-0000BD000000}"/>
    <cellStyle name="40% - Accent2 7 2" xfId="673" xr:uid="{06C87430-9C57-42C4-A104-2238F377E7B3}"/>
    <cellStyle name="40% - Accent2 7 2 2" xfId="2533" xr:uid="{7E3CF276-7620-4A34-B9AB-B77DF8479A81}"/>
    <cellStyle name="40% - Accent2 7 2 2 2" xfId="6032" xr:uid="{0EB1994A-9304-40F2-B32C-F615D2EC6EC3}"/>
    <cellStyle name="40% - Accent2 7 2 3" xfId="1554" xr:uid="{8FE40295-C3C5-4851-8937-81F71DBCF5FA}"/>
    <cellStyle name="40% - Accent2 7 2 3 2" xfId="5170" xr:uid="{784717F0-7441-4CE9-B32D-D8E9DF60CA87}"/>
    <cellStyle name="40% - Accent2 7 2 4" xfId="3416" xr:uid="{E440673C-89D8-49F7-9587-6B1D72C70BC1}"/>
    <cellStyle name="40% - Accent2 7 2 4 2" xfId="6914" xr:uid="{ACD60242-5039-45A5-85BB-0AE14AC4D936}"/>
    <cellStyle name="40% - Accent2 7 2 5" xfId="4290" xr:uid="{E8BEFBCD-FC52-4889-AAD7-BB032CDBAB3C}"/>
    <cellStyle name="40% - Accent2 7 3" xfId="2055" xr:uid="{DC4A4EE5-EAE5-4CB5-824B-DB5B0FD7160E}"/>
    <cellStyle name="40% - Accent2 7 3 2" xfId="5602" xr:uid="{F9C1537E-4EB0-48A9-8EFC-7B6B7C88B8FB}"/>
    <cellStyle name="40% - Accent2 7 4" xfId="1124" xr:uid="{08612D39-0CEE-4C30-A1BC-856F7E63FF63}"/>
    <cellStyle name="40% - Accent2 7 4 2" xfId="4740" xr:uid="{39D21DFA-BAE1-4A22-8B58-A84673E65056}"/>
    <cellStyle name="40% - Accent2 7 5" xfId="2986" xr:uid="{735C41BE-E9B4-4C19-B1D4-7B3C9F555AD5}"/>
    <cellStyle name="40% - Accent2 7 5 2" xfId="6484" xr:uid="{26ECE531-891E-4003-B2CA-C5D0BE584CE6}"/>
    <cellStyle name="40% - Accent2 7 6" xfId="3858" xr:uid="{8603EE82-27B1-4037-83FA-EECECB84FA19}"/>
    <cellStyle name="40% - Accent2 8" xfId="207" xr:uid="{00000000-0005-0000-0000-0000D4000000}"/>
    <cellStyle name="40% - Accent2 8 2" xfId="696" xr:uid="{19D5F02A-DB22-427D-94D3-72012C547DF8}"/>
    <cellStyle name="40% - Accent2 8 2 2" xfId="2556" xr:uid="{EC12D964-E5D4-42A5-8B10-76752DD36F8D}"/>
    <cellStyle name="40% - Accent2 8 2 2 2" xfId="6055" xr:uid="{216A44F2-91D7-4F69-905B-23018404F940}"/>
    <cellStyle name="40% - Accent2 8 2 3" xfId="1577" xr:uid="{E62085D3-7C24-4092-A63D-27C3D1930D9F}"/>
    <cellStyle name="40% - Accent2 8 2 3 2" xfId="5193" xr:uid="{64C397BD-63E8-49E7-A78D-B530A297C1FD}"/>
    <cellStyle name="40% - Accent2 8 2 4" xfId="3439" xr:uid="{4268B382-E84D-44A2-A74E-85D1F23C6A6C}"/>
    <cellStyle name="40% - Accent2 8 2 4 2" xfId="6937" xr:uid="{6A3C34CB-65EB-44D4-82DF-322259A05327}"/>
    <cellStyle name="40% - Accent2 8 2 5" xfId="4313" xr:uid="{C5FAA898-372D-42D9-AA31-96ECCE37448D}"/>
    <cellStyle name="40% - Accent2 8 3" xfId="2078" xr:uid="{ECE864E5-AAAB-4F83-AF6B-E79F5515F669}"/>
    <cellStyle name="40% - Accent2 8 3 2" xfId="5625" xr:uid="{D7E1D5A4-A0C8-412C-BA0C-DA8E85CE57BE}"/>
    <cellStyle name="40% - Accent2 8 4" xfId="1147" xr:uid="{8A8FCD26-F398-43B5-A730-805FA023FA59}"/>
    <cellStyle name="40% - Accent2 8 4 2" xfId="4763" xr:uid="{9DCBE6F6-B053-4373-BDA8-C1DF84B0286C}"/>
    <cellStyle name="40% - Accent2 8 5" xfId="3009" xr:uid="{87784077-BB2B-4F23-BDC7-9454C090203F}"/>
    <cellStyle name="40% - Accent2 8 5 2" xfId="6507" xr:uid="{1BA4CEAE-E152-49E7-85EC-BE81487F230C}"/>
    <cellStyle name="40% - Accent2 8 6" xfId="3881" xr:uid="{C68C687D-7902-4A37-97EA-80DF7CE4E9CD}"/>
    <cellStyle name="40% - Accent2 9" xfId="227" xr:uid="{5F27B1D2-E90E-4EA3-86D9-5C2C5CDC8030}"/>
    <cellStyle name="40% - Accent2 9 2" xfId="716" xr:uid="{689D0163-F55B-4E10-8DCD-8C1D2CF8A5EB}"/>
    <cellStyle name="40% - Accent2 9 2 2" xfId="2576" xr:uid="{7AF8F9F5-D902-457A-8429-3CDB1F9F757B}"/>
    <cellStyle name="40% - Accent2 9 2 2 2" xfId="6075" xr:uid="{DF8A3340-8DEE-4DE2-830E-1646AC0CC18A}"/>
    <cellStyle name="40% - Accent2 9 2 3" xfId="1597" xr:uid="{B4D925C1-1B67-4D8F-8189-CCC4C3FC2DCE}"/>
    <cellStyle name="40% - Accent2 9 2 3 2" xfId="5213" xr:uid="{AA6A3FAF-A655-4919-B9D2-988A6C2B7849}"/>
    <cellStyle name="40% - Accent2 9 2 4" xfId="3459" xr:uid="{409F1BCA-5E69-4368-8D64-36C3D93B7F1A}"/>
    <cellStyle name="40% - Accent2 9 2 4 2" xfId="6957" xr:uid="{F25AD429-2DA3-4141-BCD0-A3524AA1B042}"/>
    <cellStyle name="40% - Accent2 9 2 5" xfId="4333" xr:uid="{495696F3-833C-4178-8B5D-846768ED60D8}"/>
    <cellStyle name="40% - Accent2 9 3" xfId="2098" xr:uid="{1BA422BB-92A7-42C3-9488-6C4EA8F98962}"/>
    <cellStyle name="40% - Accent2 9 3 2" xfId="5645" xr:uid="{2C9426D8-463F-4ED9-B727-A76F880CA641}"/>
    <cellStyle name="40% - Accent2 9 4" xfId="1167" xr:uid="{241AB48A-0013-4F9D-A010-0FDC47EBD389}"/>
    <cellStyle name="40% - Accent2 9 4 2" xfId="4783" xr:uid="{F19EA573-FDD5-4E51-A189-4FEF4042BB1D}"/>
    <cellStyle name="40% - Accent2 9 5" xfId="3029" xr:uid="{6A5D1EAC-DD7A-42F2-945F-B57E4F921AA3}"/>
    <cellStyle name="40% - Accent2 9 5 2" xfId="6527" xr:uid="{E47C4944-6CD8-4766-87FE-5ABDF5185D3E}"/>
    <cellStyle name="40% - Accent2 9 6" xfId="3901" xr:uid="{A3432485-3F0B-4FAB-9E30-C6F323A9DBE4}"/>
    <cellStyle name="40% - Accent3" xfId="34" builtinId="39" customBuiltin="1"/>
    <cellStyle name="40% - Accent3 10" xfId="250" xr:uid="{3A6721FA-4574-4C10-8FF1-E47293471E03}"/>
    <cellStyle name="40% - Accent3 10 2" xfId="739" xr:uid="{18A460D8-4712-46E3-8E4E-29C2BF5AF751}"/>
    <cellStyle name="40% - Accent3 10 2 2" xfId="2599" xr:uid="{EE091D12-2A75-46C6-A226-EF440B19968B}"/>
    <cellStyle name="40% - Accent3 10 2 2 2" xfId="6098" xr:uid="{5240D986-A9BE-47E4-8769-D35659A4F847}"/>
    <cellStyle name="40% - Accent3 10 2 3" xfId="1620" xr:uid="{9670E77A-1148-4B6E-82FA-3C2772C9399A}"/>
    <cellStyle name="40% - Accent3 10 2 3 2" xfId="5236" xr:uid="{D1FBA5FE-2C3B-4C14-9265-24CB549329DA}"/>
    <cellStyle name="40% - Accent3 10 2 4" xfId="3482" xr:uid="{548C636A-3149-4755-A2E4-57275B416B6D}"/>
    <cellStyle name="40% - Accent3 10 2 4 2" xfId="6980" xr:uid="{45F024A9-BE97-4585-8E88-6DD8BB06F921}"/>
    <cellStyle name="40% - Accent3 10 2 5" xfId="4356" xr:uid="{65EE16D8-78B7-4F81-8BE8-34FB9CFA9F3D}"/>
    <cellStyle name="40% - Accent3 10 3" xfId="2121" xr:uid="{23C390E1-FACB-483B-9FEB-6D8C6FC288A0}"/>
    <cellStyle name="40% - Accent3 10 3 2" xfId="5668" xr:uid="{7EFF5814-5968-468C-A7E4-7A9E024B3378}"/>
    <cellStyle name="40% - Accent3 10 4" xfId="1190" xr:uid="{FB4FDBC4-63B1-4637-96CF-6419664E0BCA}"/>
    <cellStyle name="40% - Accent3 10 4 2" xfId="4806" xr:uid="{8CDBC96F-A96C-4AEF-B93D-20C3CA84A946}"/>
    <cellStyle name="40% - Accent3 10 5" xfId="3052" xr:uid="{FEABF131-B11A-45A0-BB6E-84F635AEEC4B}"/>
    <cellStyle name="40% - Accent3 10 5 2" xfId="6550" xr:uid="{88982A06-B62A-43C0-A175-5B82D7233BFB}"/>
    <cellStyle name="40% - Accent3 10 6" xfId="3924" xr:uid="{5B23F146-23F7-4371-9D17-1D35A196E6CF}"/>
    <cellStyle name="40% - Accent3 11" xfId="272" xr:uid="{3F649AAF-E9FD-4D12-82CF-AF41A3153AE9}"/>
    <cellStyle name="40% - Accent3 11 2" xfId="759" xr:uid="{773F87FC-2277-4310-845E-B9B6911EA123}"/>
    <cellStyle name="40% - Accent3 11 2 2" xfId="2619" xr:uid="{0DD2597C-5DDA-49BF-9DD8-F31D023D377F}"/>
    <cellStyle name="40% - Accent3 11 2 2 2" xfId="6118" xr:uid="{44D2328B-F1FA-45CA-8B54-100ACB18DFDC}"/>
    <cellStyle name="40% - Accent3 11 2 3" xfId="1640" xr:uid="{0F740000-F5BE-4F23-A45B-C5BBBE3114D4}"/>
    <cellStyle name="40% - Accent3 11 2 3 2" xfId="5256" xr:uid="{597AE839-64F5-4361-9FE6-CA4D03F2EE06}"/>
    <cellStyle name="40% - Accent3 11 2 4" xfId="3502" xr:uid="{6F3539E2-4B5E-40B5-B504-248776272E14}"/>
    <cellStyle name="40% - Accent3 11 2 4 2" xfId="7000" xr:uid="{73A5BB05-2B07-47F5-8477-BEADFDD55505}"/>
    <cellStyle name="40% - Accent3 11 2 5" xfId="4376" xr:uid="{D65DFD85-BDBD-4EAB-86A6-79D8B9C0DADB}"/>
    <cellStyle name="40% - Accent3 11 3" xfId="2141" xr:uid="{6A506BA0-1FF3-4378-9534-CB484FEC8186}"/>
    <cellStyle name="40% - Accent3 11 3 2" xfId="5688" xr:uid="{A0A16996-E5C1-4D58-9304-37599526CA2D}"/>
    <cellStyle name="40% - Accent3 11 4" xfId="1210" xr:uid="{88885FAB-EFAE-4EBF-8634-3E716A5431A9}"/>
    <cellStyle name="40% - Accent3 11 4 2" xfId="4826" xr:uid="{C825F3E7-96F4-46D6-8A6A-8B7EFA9FFA28}"/>
    <cellStyle name="40% - Accent3 11 5" xfId="3072" xr:uid="{DBC05602-4924-412F-AC3E-6115B11613A7}"/>
    <cellStyle name="40% - Accent3 11 5 2" xfId="6570" xr:uid="{88A34FE5-F527-4B44-A723-D382E9E87BFB}"/>
    <cellStyle name="40% - Accent3 11 6" xfId="3944" xr:uid="{ABB2D132-759F-4B32-B386-E876ACDBFDCD}"/>
    <cellStyle name="40% - Accent3 12" xfId="293" xr:uid="{4198AF31-A225-40F3-BFD1-9A87A9EFD05E}"/>
    <cellStyle name="40% - Accent3 12 2" xfId="780" xr:uid="{63D15F97-209D-4063-8728-F6C94FE4967F}"/>
    <cellStyle name="40% - Accent3 12 2 2" xfId="2640" xr:uid="{F152C828-98BB-46C2-8CB5-2D9FD0A456A0}"/>
    <cellStyle name="40% - Accent3 12 2 2 2" xfId="6139" xr:uid="{C2BB493B-F056-4EDB-967F-8E86341A7D58}"/>
    <cellStyle name="40% - Accent3 12 2 3" xfId="1661" xr:uid="{5C5C439A-85F1-4EA4-8D04-DF3F0EAB175D}"/>
    <cellStyle name="40% - Accent3 12 2 3 2" xfId="5277" xr:uid="{98163727-CF7F-4985-91A6-15FCA80750C7}"/>
    <cellStyle name="40% - Accent3 12 2 4" xfId="3523" xr:uid="{BA695617-3839-4A31-9B20-FE84B7748954}"/>
    <cellStyle name="40% - Accent3 12 2 4 2" xfId="7021" xr:uid="{06D8DAF5-5650-42C1-93A1-7F98034F1B51}"/>
    <cellStyle name="40% - Accent3 12 2 5" xfId="4397" xr:uid="{3CA29A0D-BB28-465B-A201-AC505673CF61}"/>
    <cellStyle name="40% - Accent3 12 3" xfId="2162" xr:uid="{FA8AB5B7-2878-4014-8A8D-2D7C0E67B04F}"/>
    <cellStyle name="40% - Accent3 12 3 2" xfId="5709" xr:uid="{1F11F3EF-AC12-4245-A006-D36E8B8E57A6}"/>
    <cellStyle name="40% - Accent3 12 4" xfId="1231" xr:uid="{B91B716F-B86A-46C4-9069-557CB94C55F8}"/>
    <cellStyle name="40% - Accent3 12 4 2" xfId="4847" xr:uid="{A3F7C0F3-896D-43E8-90E7-82A996D5790D}"/>
    <cellStyle name="40% - Accent3 12 5" xfId="3093" xr:uid="{5D0A244E-F6BA-4EC6-B390-FDD95B3B3FBE}"/>
    <cellStyle name="40% - Accent3 12 5 2" xfId="6591" xr:uid="{6DA17908-AC20-4618-AD7B-CAA227D309BA}"/>
    <cellStyle name="40% - Accent3 12 6" xfId="3965" xr:uid="{DBC87B8A-616B-4AA1-8E03-3EC63E14A107}"/>
    <cellStyle name="40% - Accent3 13" xfId="314" xr:uid="{2E461F42-CB30-44F3-A9A8-F1EE4B2F4CDD}"/>
    <cellStyle name="40% - Accent3 13 2" xfId="801" xr:uid="{878D656C-A407-49A6-A46D-217773086043}"/>
    <cellStyle name="40% - Accent3 13 2 2" xfId="2661" xr:uid="{3706150D-C654-4AE1-A557-0217185FA4FE}"/>
    <cellStyle name="40% - Accent3 13 2 2 2" xfId="6160" xr:uid="{DD5E5BDC-6989-4160-81A2-6D954C0C0C75}"/>
    <cellStyle name="40% - Accent3 13 2 3" xfId="1682" xr:uid="{0492A34A-0167-47E8-B274-776B1CD7FEAB}"/>
    <cellStyle name="40% - Accent3 13 2 3 2" xfId="5298" xr:uid="{2BABEDE3-4D1E-4C1A-B7CE-74F1B21C24E4}"/>
    <cellStyle name="40% - Accent3 13 2 4" xfId="3544" xr:uid="{84099607-4EC2-4409-A106-B04EE299BF87}"/>
    <cellStyle name="40% - Accent3 13 2 4 2" xfId="7042" xr:uid="{252D6472-E5AE-47D7-BBE5-D66D105097B8}"/>
    <cellStyle name="40% - Accent3 13 2 5" xfId="4418" xr:uid="{D07AE4B3-6F7C-4BB9-9EC0-0B6EAC8A9585}"/>
    <cellStyle name="40% - Accent3 13 3" xfId="2183" xr:uid="{A1B5E2ED-101A-40C6-8087-C604AFC5E698}"/>
    <cellStyle name="40% - Accent3 13 3 2" xfId="5730" xr:uid="{0C6F988C-AE7F-4F01-A5F4-DFE5C3C9BED9}"/>
    <cellStyle name="40% - Accent3 13 4" xfId="1252" xr:uid="{35744BFF-EE6D-45CB-960F-78EC5D5590E2}"/>
    <cellStyle name="40% - Accent3 13 4 2" xfId="4868" xr:uid="{FD320FE4-B36F-44C7-ACB4-A8CDEC7B834A}"/>
    <cellStyle name="40% - Accent3 13 5" xfId="3114" xr:uid="{1CC0037F-A060-4EBD-AC68-A3C311756BA8}"/>
    <cellStyle name="40% - Accent3 13 5 2" xfId="6612" xr:uid="{9AC4D2BC-9A46-48B8-A291-2C5AF3C28F27}"/>
    <cellStyle name="40% - Accent3 13 6" xfId="3986" xr:uid="{AE04AC33-929F-43FC-8A0F-697E88875AA7}"/>
    <cellStyle name="40% - Accent3 14" xfId="335" xr:uid="{79314209-D942-4080-8254-4CA8B3874C08}"/>
    <cellStyle name="40% - Accent3 14 2" xfId="822" xr:uid="{6BEB9070-5A89-43AD-9714-D783C6F9BCEE}"/>
    <cellStyle name="40% - Accent3 14 2 2" xfId="2682" xr:uid="{FBAD9101-B4E9-441B-A07E-A5F2DC0FC6EF}"/>
    <cellStyle name="40% - Accent3 14 2 2 2" xfId="6180" xr:uid="{3A2D7E06-EB95-40A2-81F9-219CFAC3F7D2}"/>
    <cellStyle name="40% - Accent3 14 2 3" xfId="1702" xr:uid="{D9FF977F-7FFB-4F0D-840E-F2ECDAE2F714}"/>
    <cellStyle name="40% - Accent3 14 2 3 2" xfId="5318" xr:uid="{EE58F3BA-4325-480D-98C4-9AB6EF6175DB}"/>
    <cellStyle name="40% - Accent3 14 2 4" xfId="3564" xr:uid="{7CEF8BEE-D308-4360-A50A-F8921A7E376F}"/>
    <cellStyle name="40% - Accent3 14 2 4 2" xfId="7062" xr:uid="{98DFE73E-D5B6-4D12-B2B4-6E98B7E19911}"/>
    <cellStyle name="40% - Accent3 14 2 5" xfId="4438" xr:uid="{5DFC8499-A1A8-4F8E-AC97-47C501875C75}"/>
    <cellStyle name="40% - Accent3 14 3" xfId="2204" xr:uid="{0058E33E-6526-4AB4-AABC-C8D23887CAA7}"/>
    <cellStyle name="40% - Accent3 14 3 2" xfId="5750" xr:uid="{2044105C-4722-44C6-BCBC-D8FB8689BFF6}"/>
    <cellStyle name="40% - Accent3 14 4" xfId="1272" xr:uid="{2F2D35E6-505B-4A0D-90F5-EF6B4035C983}"/>
    <cellStyle name="40% - Accent3 14 4 2" xfId="4888" xr:uid="{DB4B1867-3BD6-4F54-A926-1A0173070DDF}"/>
    <cellStyle name="40% - Accent3 14 5" xfId="3134" xr:uid="{C05F1A32-D2E2-42B6-B9C3-8C9CB333CD70}"/>
    <cellStyle name="40% - Accent3 14 5 2" xfId="6632" xr:uid="{AD41FB5A-4E4B-4CE5-A669-3B1D9B3FAF72}"/>
    <cellStyle name="40% - Accent3 14 6" xfId="4007" xr:uid="{F8B20588-CEAE-4CBD-BA55-9155AB74D7F2}"/>
    <cellStyle name="40% - Accent3 15" xfId="356" xr:uid="{C8D95C74-E4B9-4F13-BDB7-7C61F4635FF7}"/>
    <cellStyle name="40% - Accent3 15 2" xfId="843" xr:uid="{D440903F-42D6-4F88-8EBD-0A914934CF43}"/>
    <cellStyle name="40% - Accent3 15 2 2" xfId="2703" xr:uid="{B576A6E6-E4F4-4FFA-9F34-373E891C7ADB}"/>
    <cellStyle name="40% - Accent3 15 2 2 2" xfId="6201" xr:uid="{3350A45E-E12B-4EBB-930B-6DC265A380BD}"/>
    <cellStyle name="40% - Accent3 15 2 3" xfId="1723" xr:uid="{7F4EC1C0-7B93-4A2E-8BB6-4716EF7EE63F}"/>
    <cellStyle name="40% - Accent3 15 2 3 2" xfId="5339" xr:uid="{CF31BCC1-C6B7-4F0A-93F0-32C9AE14DFEF}"/>
    <cellStyle name="40% - Accent3 15 2 4" xfId="3585" xr:uid="{4406A164-40F5-4642-B173-91BD903C309F}"/>
    <cellStyle name="40% - Accent3 15 2 4 2" xfId="7083" xr:uid="{A484B787-6B60-4DAA-8679-FFA657D21A55}"/>
    <cellStyle name="40% - Accent3 15 2 5" xfId="4459" xr:uid="{7EF9D63D-A03E-49C5-B091-F13B1D967E2A}"/>
    <cellStyle name="40% - Accent3 15 3" xfId="2225" xr:uid="{68C3EB02-6127-4E41-B0DA-D4B0BEE6DA2C}"/>
    <cellStyle name="40% - Accent3 15 3 2" xfId="5771" xr:uid="{73CC6D18-D927-4275-8DA0-2660A2899B21}"/>
    <cellStyle name="40% - Accent3 15 4" xfId="1293" xr:uid="{6D468304-509C-47DE-A881-F101EE084D4E}"/>
    <cellStyle name="40% - Accent3 15 4 2" xfId="4909" xr:uid="{FB39EF20-B390-41A0-97CB-556C86E28E69}"/>
    <cellStyle name="40% - Accent3 15 5" xfId="3155" xr:uid="{48C6056F-E8FA-489A-9128-BA22E2B335E5}"/>
    <cellStyle name="40% - Accent3 15 5 2" xfId="6653" xr:uid="{11E36B7A-8131-49B8-8C43-3EB0CCC767DE}"/>
    <cellStyle name="40% - Accent3 15 6" xfId="4028" xr:uid="{1D6CA41F-BA97-410D-AEEE-88EE428DA300}"/>
    <cellStyle name="40% - Accent3 16" xfId="377" xr:uid="{1F99EC8E-4519-4998-A5D1-B10B94DB962C}"/>
    <cellStyle name="40% - Accent3 16 2" xfId="864" xr:uid="{919C58A1-4B09-4F42-8F12-9E6D7980FB40}"/>
    <cellStyle name="40% - Accent3 16 2 2" xfId="2724" xr:uid="{A98B3A3F-B5FF-4237-8986-FD5E717C5850}"/>
    <cellStyle name="40% - Accent3 16 2 2 2" xfId="6222" xr:uid="{9B8D1E4E-306A-474E-8A65-F395735ADBFA}"/>
    <cellStyle name="40% - Accent3 16 2 3" xfId="1744" xr:uid="{F8E8AF12-C021-4E69-A292-0839F871A708}"/>
    <cellStyle name="40% - Accent3 16 2 3 2" xfId="5360" xr:uid="{A7EA7E79-C207-48BF-9F85-03F1C6DBCA2B}"/>
    <cellStyle name="40% - Accent3 16 2 4" xfId="3606" xr:uid="{3F169178-7D36-4832-AFFE-233861BE1764}"/>
    <cellStyle name="40% - Accent3 16 2 4 2" xfId="7104" xr:uid="{A544BD07-73EA-40BA-A42D-F1C511EFD38A}"/>
    <cellStyle name="40% - Accent3 16 2 5" xfId="4480" xr:uid="{EB6DE24E-5693-4BE2-92EC-CF113C3AB823}"/>
    <cellStyle name="40% - Accent3 16 3" xfId="2246" xr:uid="{A9714186-4048-4061-AB9A-FDA4FA3304BD}"/>
    <cellStyle name="40% - Accent3 16 3 2" xfId="5792" xr:uid="{4B82677D-6527-4C8B-95C4-DAAB6822B220}"/>
    <cellStyle name="40% - Accent3 16 4" xfId="1314" xr:uid="{A9356386-EA0E-4DCB-B54A-8DA79C7FA156}"/>
    <cellStyle name="40% - Accent3 16 4 2" xfId="4930" xr:uid="{316F8774-5C18-47FE-8D06-F225650B2F16}"/>
    <cellStyle name="40% - Accent3 16 5" xfId="3176" xr:uid="{85569D44-3CA1-424E-8E0B-BA93B09F735A}"/>
    <cellStyle name="40% - Accent3 16 5 2" xfId="6674" xr:uid="{84867974-0DA4-4187-AC8D-496410CFD86B}"/>
    <cellStyle name="40% - Accent3 16 6" xfId="4049" xr:uid="{9E6E3953-08E6-44A5-BD87-6B53E0489EA1}"/>
    <cellStyle name="40% - Accent3 17" xfId="398" xr:uid="{CE420D62-5C0F-4C69-B694-4CEDD6D7E672}"/>
    <cellStyle name="40% - Accent3 17 2" xfId="884" xr:uid="{ED1A5F1D-A4F9-4717-B471-22BDEE796933}"/>
    <cellStyle name="40% - Accent3 17 2 2" xfId="2744" xr:uid="{E1BBB865-4A80-4A24-85FD-1757EB18F6EA}"/>
    <cellStyle name="40% - Accent3 17 2 2 2" xfId="6242" xr:uid="{782A703C-E817-4536-BB87-A605FF850EC2}"/>
    <cellStyle name="40% - Accent3 17 2 3" xfId="1764" xr:uid="{E6F82710-C0D5-4DFA-BF28-29FA5F03562C}"/>
    <cellStyle name="40% - Accent3 17 2 3 2" xfId="5380" xr:uid="{A1E2B46F-1CA4-454B-BA96-A9CD47E66EE3}"/>
    <cellStyle name="40% - Accent3 17 2 4" xfId="3626" xr:uid="{8A18FEF6-A93D-4C46-BC25-DEBEE1454BF9}"/>
    <cellStyle name="40% - Accent3 17 2 4 2" xfId="7124" xr:uid="{4F5EB2E0-FD39-4266-8691-BDB17FA1FD97}"/>
    <cellStyle name="40% - Accent3 17 2 5" xfId="4500" xr:uid="{C754D44A-155A-4A19-B25A-ED17387AF548}"/>
    <cellStyle name="40% - Accent3 17 3" xfId="2267" xr:uid="{0D692363-CC8E-4707-9352-DBE26B3058A7}"/>
    <cellStyle name="40% - Accent3 17 3 2" xfId="5812" xr:uid="{7AD460AD-8F6D-447C-8C3F-868F46BAB018}"/>
    <cellStyle name="40% - Accent3 17 4" xfId="1334" xr:uid="{E1FABACB-03E7-4374-AE42-56911EADD474}"/>
    <cellStyle name="40% - Accent3 17 4 2" xfId="4950" xr:uid="{0C1A0F9C-CC3C-47A8-91D2-E9FD5D669BDB}"/>
    <cellStyle name="40% - Accent3 17 5" xfId="3196" xr:uid="{6E41EE67-5E4B-4EFB-99CA-C5D9E869A49F}"/>
    <cellStyle name="40% - Accent3 17 5 2" xfId="6694" xr:uid="{A2E8CE20-A864-484E-8DBC-8DFF99641362}"/>
    <cellStyle name="40% - Accent3 17 6" xfId="4069" xr:uid="{D9975C85-2218-44C8-A2FA-3FC082DEEF80}"/>
    <cellStyle name="40% - Accent3 18" xfId="418" xr:uid="{6A035335-7924-42E5-A1B3-D9965C558442}"/>
    <cellStyle name="40% - Accent3 18 2" xfId="904" xr:uid="{2479D973-BF7B-4FD6-9D60-0FA29173A565}"/>
    <cellStyle name="40% - Accent3 18 2 2" xfId="2764" xr:uid="{B7F0A324-D101-4834-94F7-78F3AEDF7FF9}"/>
    <cellStyle name="40% - Accent3 18 2 2 2" xfId="6262" xr:uid="{F09B555A-CEAD-45B7-BB1D-A9E9E4ABE7CE}"/>
    <cellStyle name="40% - Accent3 18 2 3" xfId="1784" xr:uid="{50D5E8E8-9294-4CD3-9EB9-D5BE38F0E9D8}"/>
    <cellStyle name="40% - Accent3 18 2 3 2" xfId="5400" xr:uid="{910B0FFA-83A3-42B9-845B-8A17F4EE86D4}"/>
    <cellStyle name="40% - Accent3 18 2 4" xfId="3646" xr:uid="{859CABA1-93FA-4AEE-9A20-024181B8AC32}"/>
    <cellStyle name="40% - Accent3 18 2 4 2" xfId="7144" xr:uid="{7137D65C-D8EE-4BA5-B03C-BF69A171A129}"/>
    <cellStyle name="40% - Accent3 18 2 5" xfId="4520" xr:uid="{B93058BB-DD78-4D04-B978-DD5C32535497}"/>
    <cellStyle name="40% - Accent3 18 3" xfId="2287" xr:uid="{CA970190-5EBB-4F09-A210-B54B2F87856A}"/>
    <cellStyle name="40% - Accent3 18 3 2" xfId="5832" xr:uid="{921147E6-DBDA-48AE-972E-5EA089D3B198}"/>
    <cellStyle name="40% - Accent3 18 4" xfId="1354" xr:uid="{DCEBDCE2-E4B1-4EA2-8D17-8C60F2D7AA5F}"/>
    <cellStyle name="40% - Accent3 18 4 2" xfId="4970" xr:uid="{F32F54BA-6283-46E6-8A2A-22AF0C47E365}"/>
    <cellStyle name="40% - Accent3 18 5" xfId="3216" xr:uid="{D5D88D4E-2198-47D3-9F00-1CF69E684A68}"/>
    <cellStyle name="40% - Accent3 18 5 2" xfId="6714" xr:uid="{3CCC97A9-74A4-44A6-8C98-3A20ADB3F119}"/>
    <cellStyle name="40% - Accent3 18 6" xfId="4089" xr:uid="{79E6A879-961F-4AE1-A3C8-8D083F8729E9}"/>
    <cellStyle name="40% - Accent3 19" xfId="495" xr:uid="{73ADF4D9-04D9-45AF-8B92-A88C979E7CB9}"/>
    <cellStyle name="40% - Accent3 19 2" xfId="938" xr:uid="{B0B28644-C1B1-4656-9BC5-609C55A7C2DB}"/>
    <cellStyle name="40% - Accent3 19 2 2" xfId="2798" xr:uid="{BED93385-289B-4576-BA43-036E0E15B0F9}"/>
    <cellStyle name="40% - Accent3 19 2 2 2" xfId="6296" xr:uid="{F110B279-2F04-480F-BAC8-780C2B4FDD51}"/>
    <cellStyle name="40% - Accent3 19 2 3" xfId="1818" xr:uid="{0BB45E9B-912C-414D-9853-FEBA947A8F6A}"/>
    <cellStyle name="40% - Accent3 19 2 3 2" xfId="5434" xr:uid="{54224D49-E934-4A9E-815A-E3759E0F9F72}"/>
    <cellStyle name="40% - Accent3 19 2 4" xfId="3680" xr:uid="{D58C86C5-83DC-484E-B23B-2EB29E3914C5}"/>
    <cellStyle name="40% - Accent3 19 2 4 2" xfId="7178" xr:uid="{9E559F42-E3E4-401D-99F3-4CE567EF48A2}"/>
    <cellStyle name="40% - Accent3 19 2 5" xfId="4554" xr:uid="{CA0F85D5-DB6C-4446-8E93-B4642664F518}"/>
    <cellStyle name="40% - Accent3 19 3" xfId="2355" xr:uid="{530D614B-CD04-46C0-AF85-186656673E30}"/>
    <cellStyle name="40% - Accent3 19 3 2" xfId="5866" xr:uid="{7BEAFF13-B64F-4590-B6BD-B6838FEEBF38}"/>
    <cellStyle name="40% - Accent3 19 4" xfId="1388" xr:uid="{C9F7F137-0BE2-4E46-855F-20F8076554A2}"/>
    <cellStyle name="40% - Accent3 19 4 2" xfId="5004" xr:uid="{A98A0A4A-B925-4E3C-ADA8-44A666370599}"/>
    <cellStyle name="40% - Accent3 19 5" xfId="3250" xr:uid="{7CAE3DDA-408B-48B3-ACA4-A3814C2DC57A}"/>
    <cellStyle name="40% - Accent3 19 5 2" xfId="6748" xr:uid="{CB28E3D4-AC0B-4C16-AC2B-65CB78D9483C}"/>
    <cellStyle name="40% - Accent3 19 6" xfId="4123" xr:uid="{FF92971C-C105-467D-B5C8-CEFC123318F6}"/>
    <cellStyle name="40% - Accent3 2" xfId="69" xr:uid="{00000000-0005-0000-0000-000042000000}"/>
    <cellStyle name="40% - Accent3 2 2" xfId="568" xr:uid="{3A3D4ACC-4B70-49A4-BEAB-4554E88205EF}"/>
    <cellStyle name="40% - Accent3 2 2 2" xfId="2428" xr:uid="{BCEA0772-D0D2-4F1B-BE1A-5C2016895A4D}"/>
    <cellStyle name="40% - Accent3 2 2 2 2" xfId="5927" xr:uid="{95D363D9-E645-4738-9757-4342C3CA3D89}"/>
    <cellStyle name="40% - Accent3 2 2 3" xfId="1449" xr:uid="{A7E6F1E6-65D2-4EF9-923C-91362F4C0CA5}"/>
    <cellStyle name="40% - Accent3 2 2 3 2" xfId="5065" xr:uid="{60237734-B5F7-4B23-8371-F125FBEC9392}"/>
    <cellStyle name="40% - Accent3 2 2 4" xfId="3311" xr:uid="{21A1D698-6B3A-4B07-B480-4339DF85EFF1}"/>
    <cellStyle name="40% - Accent3 2 2 4 2" xfId="6809" xr:uid="{A227F51D-0F40-4C31-A206-D16C17D6417E}"/>
    <cellStyle name="40% - Accent3 2 2 5" xfId="4185" xr:uid="{863F42FE-BAB8-4032-873C-6859612452AB}"/>
    <cellStyle name="40% - Accent3 2 3" xfId="1940" xr:uid="{190C9201-1876-47B0-B723-9158E14CA715}"/>
    <cellStyle name="40% - Accent3 2 3 2" xfId="5497" xr:uid="{5F2703D5-3664-4004-B3CC-1C84A7050F3D}"/>
    <cellStyle name="40% - Accent3 2 4" xfId="1019" xr:uid="{9549A82C-322F-4BB8-A774-6052BC89F0C8}"/>
    <cellStyle name="40% - Accent3 2 4 2" xfId="4635" xr:uid="{43918FE4-169D-4F5A-A47A-423D0A765F4B}"/>
    <cellStyle name="40% - Accent3 2 5" xfId="2881" xr:uid="{C871D08B-86A0-4AA7-8565-8EADAEB310E1}"/>
    <cellStyle name="40% - Accent3 2 5 2" xfId="6379" xr:uid="{7C3459B5-4E65-408A-B9C4-C2E8718DD173}"/>
    <cellStyle name="40% - Accent3 2 6" xfId="3753" xr:uid="{C6906467-2BD4-4A1F-8C57-DE7355DA8036}"/>
    <cellStyle name="40% - Accent3 20" xfId="515" xr:uid="{C5552E5D-9E02-451B-909D-2EB6A00F0935}"/>
    <cellStyle name="40% - Accent3 20 2" xfId="958" xr:uid="{6A06A9AB-985A-4AC9-8382-948F4EADBEF2}"/>
    <cellStyle name="40% - Accent3 20 2 2" xfId="2818" xr:uid="{B0D0D8CA-B135-42B9-A9C2-FD25D07E96A9}"/>
    <cellStyle name="40% - Accent3 20 2 2 2" xfId="6316" xr:uid="{E68B0F07-DFAB-4EB5-8E07-007CE6BA9DDB}"/>
    <cellStyle name="40% - Accent3 20 2 3" xfId="1838" xr:uid="{D996190F-DFB3-4C57-A625-0B3E316B06E0}"/>
    <cellStyle name="40% - Accent3 20 2 3 2" xfId="5454" xr:uid="{192BA5EE-9FAA-431B-AFDD-40D939B90035}"/>
    <cellStyle name="40% - Accent3 20 2 4" xfId="3700" xr:uid="{7B0C9586-E55E-4A86-8214-6E4687505055}"/>
    <cellStyle name="40% - Accent3 20 2 4 2" xfId="7198" xr:uid="{48C35265-F9DB-42D3-ABA8-42DCA63BDCE9}"/>
    <cellStyle name="40% - Accent3 20 2 5" xfId="4574" xr:uid="{881958B1-2CEC-4041-BBDF-01918D5FD522}"/>
    <cellStyle name="40% - Accent3 20 3" xfId="2375" xr:uid="{B07E5AD0-B65B-4270-9721-CC9E45EF4F9F}"/>
    <cellStyle name="40% - Accent3 20 3 2" xfId="5886" xr:uid="{19F2B8DA-3623-4EFF-A981-0CCCB441EF07}"/>
    <cellStyle name="40% - Accent3 20 4" xfId="1408" xr:uid="{39550E1F-0CCC-47B5-9AD8-47740CEC2E94}"/>
    <cellStyle name="40% - Accent3 20 4 2" xfId="5024" xr:uid="{7CF45B4D-FA87-4B34-A919-2B247D9AA766}"/>
    <cellStyle name="40% - Accent3 20 5" xfId="3270" xr:uid="{523F8060-8E8C-4C13-989F-5CCBB0D515BA}"/>
    <cellStyle name="40% - Accent3 20 5 2" xfId="6768" xr:uid="{790CDD4B-DE00-476D-AD7D-C60EADCC419A}"/>
    <cellStyle name="40% - Accent3 20 6" xfId="4143" xr:uid="{5B4E28E1-BD30-47D7-9EF4-5B482744CFFE}"/>
    <cellStyle name="40% - Accent3 21" xfId="533" xr:uid="{F20DBB12-8DCA-43AF-AA7C-564E117D6514}"/>
    <cellStyle name="40% - Accent3 21 2" xfId="2393" xr:uid="{A86BFAA8-6F41-422D-9838-2910ECC46240}"/>
    <cellStyle name="40% - Accent3 21 2 2" xfId="5904" xr:uid="{F5401CCD-E18F-42AE-8846-BFACBB64F7F0}"/>
    <cellStyle name="40% - Accent3 21 3" xfId="1426" xr:uid="{BEFC2934-3BAC-42DC-8FE2-B0210E6C8390}"/>
    <cellStyle name="40% - Accent3 21 3 2" xfId="5042" xr:uid="{E48BC35C-919E-43A9-8FAA-71C621139003}"/>
    <cellStyle name="40% - Accent3 21 4" xfId="3288" xr:uid="{9E33F107-E918-4581-827E-E46D1B7D947D}"/>
    <cellStyle name="40% - Accent3 21 4 2" xfId="6786" xr:uid="{8CA49BBD-A6C1-40C0-8CFD-F048C0158503}"/>
    <cellStyle name="40% - Accent3 21 5" xfId="4161" xr:uid="{C1D38058-EAF0-4FB0-9E88-4E61C6EFD880}"/>
    <cellStyle name="40% - Accent3 22" xfId="978" xr:uid="{1EA86893-5172-40F1-A3CB-9E71567E4F8F}"/>
    <cellStyle name="40% - Accent3 22 2" xfId="2838" xr:uid="{31691754-CED7-41ED-ACFD-2E203328A0B5}"/>
    <cellStyle name="40% - Accent3 22 2 2" xfId="6336" xr:uid="{388295F5-A17A-4C3B-A16F-4881A4FA0B0A}"/>
    <cellStyle name="40% - Accent3 22 3" xfId="4594" xr:uid="{E4F52CA3-5D2F-4E19-9ADF-57E7E8E82103}"/>
    <cellStyle name="40% - Accent3 23" xfId="1908" xr:uid="{0ED83DA1-CA16-44F4-A5FA-D45CAEF3CBC9}"/>
    <cellStyle name="40% - Accent3 23 2" xfId="5474" xr:uid="{001F2935-8992-428C-853B-883E530C0804}"/>
    <cellStyle name="40% - Accent3 24" xfId="996" xr:uid="{A62D2110-19CC-45F2-884E-4D5386E814EB}"/>
    <cellStyle name="40% - Accent3 24 2" xfId="4612" xr:uid="{A5E1EA87-5FB5-4DC9-93DD-1C0688F17DEC}"/>
    <cellStyle name="40% - Accent3 25" xfId="2858" xr:uid="{F8A4C66C-FAE5-4D74-8841-4271845A9D6E}"/>
    <cellStyle name="40% - Accent3 25 2" xfId="6356" xr:uid="{AA1D119F-27DD-4D9A-901E-A4FE0B0D1529}"/>
    <cellStyle name="40% - Accent3 26" xfId="3718" xr:uid="{11D578D8-1BB1-4062-A609-FD0DF9542AAF}"/>
    <cellStyle name="40% - Accent3 3" xfId="103" xr:uid="{00000000-0005-0000-0000-000069000000}"/>
    <cellStyle name="40% - Accent3 3 2" xfId="592" xr:uid="{F8A84B04-6921-4C96-983A-CA9E67746C1C}"/>
    <cellStyle name="40% - Accent3 3 2 2" xfId="2452" xr:uid="{C9730E61-B96B-48FA-9149-E1F141DE0D81}"/>
    <cellStyle name="40% - Accent3 3 2 2 2" xfId="5951" xr:uid="{88491C14-9AFF-4CA2-9C5C-CF702AB1E85F}"/>
    <cellStyle name="40% - Accent3 3 2 3" xfId="1473" xr:uid="{1D7C1EA6-A7F6-42A4-9542-EC14F990CB46}"/>
    <cellStyle name="40% - Accent3 3 2 3 2" xfId="5089" xr:uid="{947F6A31-CF63-4729-8480-C6C0BF6F7B1A}"/>
    <cellStyle name="40% - Accent3 3 2 4" xfId="3335" xr:uid="{9FCCEB39-923E-4E4D-8EB1-87F0547C4143}"/>
    <cellStyle name="40% - Accent3 3 2 4 2" xfId="6833" xr:uid="{C70F2BF2-B25B-4150-BCD2-B414E5C98A8A}"/>
    <cellStyle name="40% - Accent3 3 2 5" xfId="4209" xr:uid="{3F8EC268-09D4-4295-9B82-136CB199DB44}"/>
    <cellStyle name="40% - Accent3 3 3" xfId="1974" xr:uid="{7BCBFD0A-A7C1-42EA-8156-5DCF1C60FF45}"/>
    <cellStyle name="40% - Accent3 3 3 2" xfId="5521" xr:uid="{ACD3CB7B-274D-4D81-BC3A-D3B35A470BE6}"/>
    <cellStyle name="40% - Accent3 3 4" xfId="1043" xr:uid="{99FDE7E7-AC71-48B9-AA76-0C49B0A7C5E6}"/>
    <cellStyle name="40% - Accent3 3 4 2" xfId="4659" xr:uid="{18E6E100-3F98-4567-999D-6558F3F885ED}"/>
    <cellStyle name="40% - Accent3 3 5" xfId="2905" xr:uid="{DC400A98-3503-4D1B-A8AA-5DA534B64109}"/>
    <cellStyle name="40% - Accent3 3 5 2" xfId="6403" xr:uid="{EB9EC74B-ABF4-4155-8D2C-B4B96F9254FB}"/>
    <cellStyle name="40% - Accent3 3 6" xfId="3777" xr:uid="{49A0021C-D8D8-4598-BEEA-789369073D54}"/>
    <cellStyle name="40% - Accent3 4" xfId="122" xr:uid="{00000000-0005-0000-0000-00007F000000}"/>
    <cellStyle name="40% - Accent3 4 2" xfId="611" xr:uid="{4C4C8182-4CB7-4204-A045-B53F05074F28}"/>
    <cellStyle name="40% - Accent3 4 2 2" xfId="2471" xr:uid="{AD23EA98-C21F-4BC3-A501-39B8EF07B974}"/>
    <cellStyle name="40% - Accent3 4 2 2 2" xfId="5970" xr:uid="{974E0ECC-DE9F-4169-8AE7-1485C82DC8BA}"/>
    <cellStyle name="40% - Accent3 4 2 3" xfId="1492" xr:uid="{6B3546FA-4BD4-4B7B-9A3C-96DF825C0059}"/>
    <cellStyle name="40% - Accent3 4 2 3 2" xfId="5108" xr:uid="{324C7AB0-DA99-44CF-9CC3-8DE3F446FDE8}"/>
    <cellStyle name="40% - Accent3 4 2 4" xfId="3354" xr:uid="{43E36A96-80CD-4A1B-86B3-79779E24AEC9}"/>
    <cellStyle name="40% - Accent3 4 2 4 2" xfId="6852" xr:uid="{C0C1FDA4-2D25-49DC-A1C0-9FB93AEFDDFF}"/>
    <cellStyle name="40% - Accent3 4 2 5" xfId="4228" xr:uid="{5DEA038A-2B71-4515-9B24-0D09F8B30744}"/>
    <cellStyle name="40% - Accent3 4 3" xfId="1993" xr:uid="{93C1626F-4BDB-4AF0-9267-9DB413191772}"/>
    <cellStyle name="40% - Accent3 4 3 2" xfId="5540" xr:uid="{9F6C78B9-8BDB-4CB4-9105-4C642421C137}"/>
    <cellStyle name="40% - Accent3 4 4" xfId="1062" xr:uid="{6B41E11F-762E-43F8-A38B-A00A73A48DA5}"/>
    <cellStyle name="40% - Accent3 4 4 2" xfId="4678" xr:uid="{D39A45EB-A31A-4EE2-AC84-56A8146718FF}"/>
    <cellStyle name="40% - Accent3 4 5" xfId="2924" xr:uid="{43A8E22C-527D-4364-A005-5105646F34E2}"/>
    <cellStyle name="40% - Accent3 4 5 2" xfId="6422" xr:uid="{BC45A8E4-ED59-4A13-80DB-DAA540B2ABC9}"/>
    <cellStyle name="40% - Accent3 4 6" xfId="3796" xr:uid="{8702F924-7104-4775-B40E-5A72473AC107}"/>
    <cellStyle name="40% - Accent3 5" xfId="145" xr:uid="{00000000-0005-0000-0000-000094000000}"/>
    <cellStyle name="40% - Accent3 5 2" xfId="634" xr:uid="{F0115ACB-6A35-4EF2-8D28-716F3FB3B880}"/>
    <cellStyle name="40% - Accent3 5 2 2" xfId="2494" xr:uid="{24DCAF4C-C317-4787-A14D-035075D2AFC7}"/>
    <cellStyle name="40% - Accent3 5 2 2 2" xfId="5993" xr:uid="{FA02924B-AD07-4D74-AD22-AF7BF71600DA}"/>
    <cellStyle name="40% - Accent3 5 2 3" xfId="1515" xr:uid="{0BA535E4-9025-4330-93BA-6BAB362EB731}"/>
    <cellStyle name="40% - Accent3 5 2 3 2" xfId="5131" xr:uid="{31832EB5-8B3C-47C6-B4B6-E7848B935962}"/>
    <cellStyle name="40% - Accent3 5 2 4" xfId="3377" xr:uid="{4941A800-E91D-4B4B-8934-24ADE392BB74}"/>
    <cellStyle name="40% - Accent3 5 2 4 2" xfId="6875" xr:uid="{8386B33A-8A62-4F57-84B4-30148A2890B2}"/>
    <cellStyle name="40% - Accent3 5 2 5" xfId="4251" xr:uid="{8A8856C8-FDF7-4C43-A920-C40D6D248D99}"/>
    <cellStyle name="40% - Accent3 5 3" xfId="2016" xr:uid="{FD5C1466-1A77-4B26-AF25-721A876CB152}"/>
    <cellStyle name="40% - Accent3 5 3 2" xfId="5563" xr:uid="{50C3A5E9-2F94-440B-97B6-0E4EFA1B8A76}"/>
    <cellStyle name="40% - Accent3 5 4" xfId="1085" xr:uid="{9569CD4C-3C6E-4A48-BC7A-214D769C62AE}"/>
    <cellStyle name="40% - Accent3 5 4 2" xfId="4701" xr:uid="{0E53FE97-6344-4243-BF2E-864DC3ADDFBC}"/>
    <cellStyle name="40% - Accent3 5 5" xfId="2947" xr:uid="{2295AFF8-2A5C-4430-8E50-7D19161D8206}"/>
    <cellStyle name="40% - Accent3 5 5 2" xfId="6445" xr:uid="{97F725EF-B634-4669-8AB7-5B366BD1053F}"/>
    <cellStyle name="40% - Accent3 5 6" xfId="3819" xr:uid="{EA5E3E7B-9715-4B6A-B349-A013F1042781}"/>
    <cellStyle name="40% - Accent3 6" xfId="166" xr:uid="{00000000-0005-0000-0000-0000AA000000}"/>
    <cellStyle name="40% - Accent3 6 2" xfId="655" xr:uid="{C23E1C1E-CCEC-4BBB-AB81-F47A49E8ACFF}"/>
    <cellStyle name="40% - Accent3 6 2 2" xfId="2515" xr:uid="{0D818CBA-3836-44D5-AE56-1B9C77A70DCD}"/>
    <cellStyle name="40% - Accent3 6 2 2 2" xfId="6014" xr:uid="{57DA3598-9877-44FD-9FE2-DB80FE723092}"/>
    <cellStyle name="40% - Accent3 6 2 3" xfId="1536" xr:uid="{D079793F-EF1C-4DD3-98D4-C17D50C63432}"/>
    <cellStyle name="40% - Accent3 6 2 3 2" xfId="5152" xr:uid="{6C561901-BC72-4A33-B9CE-6CA7A18440CA}"/>
    <cellStyle name="40% - Accent3 6 2 4" xfId="3398" xr:uid="{E50DE6A8-C8C0-452A-9685-2CD37539ABAC}"/>
    <cellStyle name="40% - Accent3 6 2 4 2" xfId="6896" xr:uid="{E0C42695-9CC0-4ABE-BA90-9039C7D39E40}"/>
    <cellStyle name="40% - Accent3 6 2 5" xfId="4272" xr:uid="{1440CD52-0A8B-41EA-8011-E924B2E36E90}"/>
    <cellStyle name="40% - Accent3 6 3" xfId="2037" xr:uid="{860F1CDF-8059-4E0F-999F-5F3BA6B61A3A}"/>
    <cellStyle name="40% - Accent3 6 3 2" xfId="5584" xr:uid="{6E9C665B-B947-43E7-B815-997D66A0B80E}"/>
    <cellStyle name="40% - Accent3 6 4" xfId="1106" xr:uid="{2651E3B8-6119-4479-AB29-ED22B14DE513}"/>
    <cellStyle name="40% - Accent3 6 4 2" xfId="4722" xr:uid="{5D6DD040-F8D5-49EC-94D6-6918679579F0}"/>
    <cellStyle name="40% - Accent3 6 5" xfId="2968" xr:uid="{B1BECAAE-E681-46A7-804F-12C310A1AE1A}"/>
    <cellStyle name="40% - Accent3 6 5 2" xfId="6466" xr:uid="{D1B94E76-702D-4E00-A285-3C456CD57804}"/>
    <cellStyle name="40% - Accent3 6 6" xfId="3840" xr:uid="{145DB82B-50F8-43C5-86AF-DB494341C255}"/>
    <cellStyle name="40% - Accent3 7" xfId="187" xr:uid="{00000000-0005-0000-0000-0000BE000000}"/>
    <cellStyle name="40% - Accent3 7 2" xfId="676" xr:uid="{D1A20C3B-11EE-496E-8B64-1BFF1E1F5119}"/>
    <cellStyle name="40% - Accent3 7 2 2" xfId="2536" xr:uid="{300B627D-2CB3-43E2-8A5A-30C9C3B6CE25}"/>
    <cellStyle name="40% - Accent3 7 2 2 2" xfId="6035" xr:uid="{7CA7C704-415A-4E71-966D-78C2AB88E071}"/>
    <cellStyle name="40% - Accent3 7 2 3" xfId="1557" xr:uid="{4288FA8A-0337-4299-99F1-76B7FB174005}"/>
    <cellStyle name="40% - Accent3 7 2 3 2" xfId="5173" xr:uid="{FD18BDE4-5C88-43A5-9E15-F18DC4E38AF8}"/>
    <cellStyle name="40% - Accent3 7 2 4" xfId="3419" xr:uid="{A7B51328-D7DF-4F37-B584-212F5F0965AD}"/>
    <cellStyle name="40% - Accent3 7 2 4 2" xfId="6917" xr:uid="{6A692D9D-2714-4934-B694-35586E3F9F11}"/>
    <cellStyle name="40% - Accent3 7 2 5" xfId="4293" xr:uid="{22A156A1-C0E0-4C4F-B152-744F9A2F0411}"/>
    <cellStyle name="40% - Accent3 7 3" xfId="2058" xr:uid="{823D147E-573F-4084-A044-DFF8A6351E89}"/>
    <cellStyle name="40% - Accent3 7 3 2" xfId="5605" xr:uid="{C8DFD19C-39A3-4704-880A-6FF7BE293AB5}"/>
    <cellStyle name="40% - Accent3 7 4" xfId="1127" xr:uid="{0404B33E-195E-4A64-86AC-B53389D28EEE}"/>
    <cellStyle name="40% - Accent3 7 4 2" xfId="4743" xr:uid="{CE61ECD0-DCE3-4878-BDDB-FA3B8606546A}"/>
    <cellStyle name="40% - Accent3 7 5" xfId="2989" xr:uid="{045EE35D-71B4-4924-8286-1EF8451C537D}"/>
    <cellStyle name="40% - Accent3 7 5 2" xfId="6487" xr:uid="{C5DFAD75-8798-48F5-9B79-63F22BD46C37}"/>
    <cellStyle name="40% - Accent3 7 6" xfId="3861" xr:uid="{189D7EF8-9C3D-44B3-A735-464411399850}"/>
    <cellStyle name="40% - Accent3 8" xfId="210" xr:uid="{00000000-0005-0000-0000-0000D5000000}"/>
    <cellStyle name="40% - Accent3 8 2" xfId="699" xr:uid="{EF8ABE1B-7F91-44F2-A6BA-DB3975205637}"/>
    <cellStyle name="40% - Accent3 8 2 2" xfId="2559" xr:uid="{84930A2A-49F7-407C-835F-67116D7B6CC3}"/>
    <cellStyle name="40% - Accent3 8 2 2 2" xfId="6058" xr:uid="{97B505BC-33FF-4214-B37B-00C3676693F9}"/>
    <cellStyle name="40% - Accent3 8 2 3" xfId="1580" xr:uid="{991C5B60-E0A2-4575-8F58-91D7F6D543EE}"/>
    <cellStyle name="40% - Accent3 8 2 3 2" xfId="5196" xr:uid="{7A522A01-6F61-4D0E-BC5D-42847678751A}"/>
    <cellStyle name="40% - Accent3 8 2 4" xfId="3442" xr:uid="{3048BCE4-D6BC-49BD-9FBD-FFCF09D50EF9}"/>
    <cellStyle name="40% - Accent3 8 2 4 2" xfId="6940" xr:uid="{EE429A82-5E61-4F0F-B5F5-3900E0EF2B68}"/>
    <cellStyle name="40% - Accent3 8 2 5" xfId="4316" xr:uid="{292D8DA3-844A-40DD-A430-FBAC22F80443}"/>
    <cellStyle name="40% - Accent3 8 3" xfId="2081" xr:uid="{0D068BB5-1C84-4004-B82B-061B6FD836B9}"/>
    <cellStyle name="40% - Accent3 8 3 2" xfId="5628" xr:uid="{22DEA75C-72C5-4272-885B-27DBD05DF2AC}"/>
    <cellStyle name="40% - Accent3 8 4" xfId="1150" xr:uid="{3B61FB51-C0BC-4A63-9A33-008A2C757A50}"/>
    <cellStyle name="40% - Accent3 8 4 2" xfId="4766" xr:uid="{E7E95F64-1179-417C-9E50-DDC71D28B866}"/>
    <cellStyle name="40% - Accent3 8 5" xfId="3012" xr:uid="{E503AF76-A828-4529-8306-C243B3D40694}"/>
    <cellStyle name="40% - Accent3 8 5 2" xfId="6510" xr:uid="{17E1F32E-6C2B-4024-B8F2-7648B799C1A0}"/>
    <cellStyle name="40% - Accent3 8 6" xfId="3884" xr:uid="{0C8D00A3-B8B5-4ED7-84BE-304842542317}"/>
    <cellStyle name="40% - Accent3 9" xfId="230" xr:uid="{AA226077-7082-403D-B83A-F69E0F9713E7}"/>
    <cellStyle name="40% - Accent3 9 2" xfId="719" xr:uid="{901C3C03-9110-4644-8C02-C74A05AE25AB}"/>
    <cellStyle name="40% - Accent3 9 2 2" xfId="2579" xr:uid="{C50690EB-7712-40C6-A75E-C27B4BE8D2A7}"/>
    <cellStyle name="40% - Accent3 9 2 2 2" xfId="6078" xr:uid="{615F2703-E970-4551-ACC2-46D80C85FF2F}"/>
    <cellStyle name="40% - Accent3 9 2 3" xfId="1600" xr:uid="{A88FE315-E0BB-43C7-BB48-17EEBC475496}"/>
    <cellStyle name="40% - Accent3 9 2 3 2" xfId="5216" xr:uid="{A5858FC2-7856-4F50-9096-67D8B954B86F}"/>
    <cellStyle name="40% - Accent3 9 2 4" xfId="3462" xr:uid="{D1900C23-DB2B-43F7-903A-7A9C2059335B}"/>
    <cellStyle name="40% - Accent3 9 2 4 2" xfId="6960" xr:uid="{78FED7DD-AA77-4CA9-9A4D-4112B223E838}"/>
    <cellStyle name="40% - Accent3 9 2 5" xfId="4336" xr:uid="{131813AE-7605-48BB-AE04-2E1D2FA9FDB5}"/>
    <cellStyle name="40% - Accent3 9 3" xfId="2101" xr:uid="{F12CAC51-5B8F-4F31-9A0A-C944B5795C61}"/>
    <cellStyle name="40% - Accent3 9 3 2" xfId="5648" xr:uid="{85CFBECF-4A3D-4844-A39A-58604F439443}"/>
    <cellStyle name="40% - Accent3 9 4" xfId="1170" xr:uid="{38C9D036-EED6-4A12-8E7A-690F090529C3}"/>
    <cellStyle name="40% - Accent3 9 4 2" xfId="4786" xr:uid="{A71E0848-6C73-4FE6-9FDF-5894379C9D27}"/>
    <cellStyle name="40% - Accent3 9 5" xfId="3032" xr:uid="{0F5462D0-0EED-4499-8A85-ED9B2085B49B}"/>
    <cellStyle name="40% - Accent3 9 5 2" xfId="6530" xr:uid="{ECE4A166-8FFA-4AD7-AD42-4BEED15456A2}"/>
    <cellStyle name="40% - Accent3 9 6" xfId="3904" xr:uid="{6B1B156D-169F-4111-9AC7-0EF871CC5549}"/>
    <cellStyle name="40% - Accent4" xfId="38" builtinId="43" customBuiltin="1"/>
    <cellStyle name="40% - Accent4 10" xfId="253" xr:uid="{BC2D4AFC-17C0-4760-83EB-C1ED3462DF74}"/>
    <cellStyle name="40% - Accent4 10 2" xfId="742" xr:uid="{8F03F325-7333-4C7F-8FC7-493985826940}"/>
    <cellStyle name="40% - Accent4 10 2 2" xfId="2602" xr:uid="{8142805B-70E1-4511-97BA-221768706E0F}"/>
    <cellStyle name="40% - Accent4 10 2 2 2" xfId="6101" xr:uid="{4A9CAF27-548E-4BE3-9AF7-EDD197FC271A}"/>
    <cellStyle name="40% - Accent4 10 2 3" xfId="1623" xr:uid="{267174E9-E643-4F53-BA01-1D1138F05098}"/>
    <cellStyle name="40% - Accent4 10 2 3 2" xfId="5239" xr:uid="{4A7CC52A-D4BD-4AC4-884B-8D47022811B0}"/>
    <cellStyle name="40% - Accent4 10 2 4" xfId="3485" xr:uid="{BD39AC58-7610-4678-8841-017CAC7B2203}"/>
    <cellStyle name="40% - Accent4 10 2 4 2" xfId="6983" xr:uid="{959906FC-02EB-4589-81DD-0DAF99E494AD}"/>
    <cellStyle name="40% - Accent4 10 2 5" xfId="4359" xr:uid="{EA2FE427-8121-4E38-84EE-3EC68E22E7D6}"/>
    <cellStyle name="40% - Accent4 10 3" xfId="2124" xr:uid="{9756F0EE-4E00-4613-8FA4-EE2D533C7B11}"/>
    <cellStyle name="40% - Accent4 10 3 2" xfId="5671" xr:uid="{3D0AC254-A423-413E-B5C8-0FD74FF9BDEC}"/>
    <cellStyle name="40% - Accent4 10 4" xfId="1193" xr:uid="{9168B19E-BE2E-472E-83D2-6C11135A3FDC}"/>
    <cellStyle name="40% - Accent4 10 4 2" xfId="4809" xr:uid="{0379B94E-D98E-4993-8EAB-2DE152ACC34C}"/>
    <cellStyle name="40% - Accent4 10 5" xfId="3055" xr:uid="{23D64741-6169-4605-AED9-C4101F1C19E8}"/>
    <cellStyle name="40% - Accent4 10 5 2" xfId="6553" xr:uid="{1142AA75-49E4-43EF-97BF-D1700EE5305C}"/>
    <cellStyle name="40% - Accent4 10 6" xfId="3927" xr:uid="{29856D05-98D5-478A-B82E-829BFA249299}"/>
    <cellStyle name="40% - Accent4 11" xfId="275" xr:uid="{90A650DB-6A43-46F4-8DE4-DC951A70A2DD}"/>
    <cellStyle name="40% - Accent4 11 2" xfId="762" xr:uid="{8CB09D86-BD7B-4F37-B0F0-EFD1B097A801}"/>
    <cellStyle name="40% - Accent4 11 2 2" xfId="2622" xr:uid="{2AF60B25-E1B6-40BF-81C1-889DE33B860D}"/>
    <cellStyle name="40% - Accent4 11 2 2 2" xfId="6121" xr:uid="{FB2AD914-CFC1-424C-9E20-73A73AF871DD}"/>
    <cellStyle name="40% - Accent4 11 2 3" xfId="1643" xr:uid="{93AFE2FA-440A-4B92-8D2C-980CDD9D2CD8}"/>
    <cellStyle name="40% - Accent4 11 2 3 2" xfId="5259" xr:uid="{55D3A89F-8F13-4815-88DD-07103949318F}"/>
    <cellStyle name="40% - Accent4 11 2 4" xfId="3505" xr:uid="{391E99AD-1715-4222-BDBF-63E484A6C470}"/>
    <cellStyle name="40% - Accent4 11 2 4 2" xfId="7003" xr:uid="{DB4151DA-4786-4A43-BD88-1BA3E331D908}"/>
    <cellStyle name="40% - Accent4 11 2 5" xfId="4379" xr:uid="{A8D307A7-C4BA-40B1-ADC9-D01F5FA9C926}"/>
    <cellStyle name="40% - Accent4 11 3" xfId="2144" xr:uid="{5ACC36F8-70FB-4C7C-9689-1A1A165BBF26}"/>
    <cellStyle name="40% - Accent4 11 3 2" xfId="5691" xr:uid="{7249FF87-5A47-42DA-BF90-A8B759FC9EC3}"/>
    <cellStyle name="40% - Accent4 11 4" xfId="1213" xr:uid="{8AB65208-5291-456E-92BC-47D3B118A1A4}"/>
    <cellStyle name="40% - Accent4 11 4 2" xfId="4829" xr:uid="{0CED58DA-C32D-46B0-B9EE-205534AF0DAE}"/>
    <cellStyle name="40% - Accent4 11 5" xfId="3075" xr:uid="{A66B22EC-BC3C-4128-8BD8-6F6F5E9B8248}"/>
    <cellStyle name="40% - Accent4 11 5 2" xfId="6573" xr:uid="{66EC502C-83D6-479D-8A71-A0A1575ECD43}"/>
    <cellStyle name="40% - Accent4 11 6" xfId="3947" xr:uid="{5119A46E-2CC7-4358-A3A6-BAF4791148FA}"/>
    <cellStyle name="40% - Accent4 12" xfId="296" xr:uid="{4BE3E17A-DEB2-4CFA-8498-B569D900C45C}"/>
    <cellStyle name="40% - Accent4 12 2" xfId="783" xr:uid="{0B99F094-07F6-4CB2-88EF-C7D426107606}"/>
    <cellStyle name="40% - Accent4 12 2 2" xfId="2643" xr:uid="{B50DFD1F-151E-40EE-8E93-C28B4FAC1651}"/>
    <cellStyle name="40% - Accent4 12 2 2 2" xfId="6142" xr:uid="{53B82D11-E673-44F8-8C02-959E7FE7A221}"/>
    <cellStyle name="40% - Accent4 12 2 3" xfId="1664" xr:uid="{317C3400-4330-483D-BFCA-54385BC57AB8}"/>
    <cellStyle name="40% - Accent4 12 2 3 2" xfId="5280" xr:uid="{F55691C1-00E3-438E-84AE-4E2298B12FFF}"/>
    <cellStyle name="40% - Accent4 12 2 4" xfId="3526" xr:uid="{55EC3229-D27B-47E2-B6D9-0AF8BEC23747}"/>
    <cellStyle name="40% - Accent4 12 2 4 2" xfId="7024" xr:uid="{90DD7DDE-851E-4E1C-BC43-268C4F15EA82}"/>
    <cellStyle name="40% - Accent4 12 2 5" xfId="4400" xr:uid="{E36EBF50-21C6-4172-B7C6-967277B09176}"/>
    <cellStyle name="40% - Accent4 12 3" xfId="2165" xr:uid="{0CDA503E-2AE8-4079-8644-ABC5AA7516DD}"/>
    <cellStyle name="40% - Accent4 12 3 2" xfId="5712" xr:uid="{F98B9C23-EE0C-4716-800C-34AB9CFDE36B}"/>
    <cellStyle name="40% - Accent4 12 4" xfId="1234" xr:uid="{863BD196-EEE9-4DAE-BA9A-370E59A0C9D7}"/>
    <cellStyle name="40% - Accent4 12 4 2" xfId="4850" xr:uid="{A768CA86-AB15-4B51-B328-7F6C9A2C6EE6}"/>
    <cellStyle name="40% - Accent4 12 5" xfId="3096" xr:uid="{6DB8A85E-63BD-40C9-9CB4-7AEFA7EFCE46}"/>
    <cellStyle name="40% - Accent4 12 5 2" xfId="6594" xr:uid="{7CA16364-0417-42D8-9F2B-C3FB8A57A141}"/>
    <cellStyle name="40% - Accent4 12 6" xfId="3968" xr:uid="{3FC0BE91-8FF1-42D6-9976-9DBE15865BFC}"/>
    <cellStyle name="40% - Accent4 13" xfId="317" xr:uid="{40843578-3D1B-425A-AB5B-643940A26396}"/>
    <cellStyle name="40% - Accent4 13 2" xfId="804" xr:uid="{4EC870AA-5ED6-42B3-9F22-10575D1AF5E8}"/>
    <cellStyle name="40% - Accent4 13 2 2" xfId="2664" xr:uid="{CCE33FF1-0E0E-4C2C-8E40-836373BAEC10}"/>
    <cellStyle name="40% - Accent4 13 2 2 2" xfId="6163" xr:uid="{EF55DD1F-62FA-4CFD-8382-4E9F51E0283C}"/>
    <cellStyle name="40% - Accent4 13 2 3" xfId="1685" xr:uid="{1318C663-12CE-4714-866B-82C98996EBE5}"/>
    <cellStyle name="40% - Accent4 13 2 3 2" xfId="5301" xr:uid="{D27BB67F-413E-458E-A810-12A08BA0F584}"/>
    <cellStyle name="40% - Accent4 13 2 4" xfId="3547" xr:uid="{66759028-4590-44E4-975A-EAEFBA72AFC1}"/>
    <cellStyle name="40% - Accent4 13 2 4 2" xfId="7045" xr:uid="{D2D51877-3555-4AF8-9A21-2703751F1C3E}"/>
    <cellStyle name="40% - Accent4 13 2 5" xfId="4421" xr:uid="{7F190E22-E943-489D-997C-36591ED75358}"/>
    <cellStyle name="40% - Accent4 13 3" xfId="2186" xr:uid="{9C323B6C-7A18-42B4-AA57-0C26DC5B81D9}"/>
    <cellStyle name="40% - Accent4 13 3 2" xfId="5733" xr:uid="{0820B36D-94F2-4317-82D5-B533AA14F9BC}"/>
    <cellStyle name="40% - Accent4 13 4" xfId="1255" xr:uid="{486DB80C-BDFA-4CE8-A21D-E5D5B9858B75}"/>
    <cellStyle name="40% - Accent4 13 4 2" xfId="4871" xr:uid="{36198F69-AE29-4616-9ADE-F9AA5E2D58E7}"/>
    <cellStyle name="40% - Accent4 13 5" xfId="3117" xr:uid="{CE935504-2550-4ECE-9308-287D562B17F7}"/>
    <cellStyle name="40% - Accent4 13 5 2" xfId="6615" xr:uid="{857AF1E6-77B4-4771-BED6-10BA2043696F}"/>
    <cellStyle name="40% - Accent4 13 6" xfId="3989" xr:uid="{806CA646-3D1D-4FFC-853F-7B6F519A49DD}"/>
    <cellStyle name="40% - Accent4 14" xfId="338" xr:uid="{C08D5234-DA28-41D1-A2E4-6CA5CAF87BD7}"/>
    <cellStyle name="40% - Accent4 14 2" xfId="825" xr:uid="{5B339DA3-DA79-476F-9732-433CA5C438B8}"/>
    <cellStyle name="40% - Accent4 14 2 2" xfId="2685" xr:uid="{D6CD5657-7CD1-4D29-B90C-2811DCF3EB63}"/>
    <cellStyle name="40% - Accent4 14 2 2 2" xfId="6183" xr:uid="{7797B9EA-E254-43F8-ABCB-468710DEA66C}"/>
    <cellStyle name="40% - Accent4 14 2 3" xfId="1705" xr:uid="{5B6EDF4A-EDD5-46D8-9B57-C815010665E4}"/>
    <cellStyle name="40% - Accent4 14 2 3 2" xfId="5321" xr:uid="{C71F6FCC-0059-4127-BA83-2165C5E1B4B7}"/>
    <cellStyle name="40% - Accent4 14 2 4" xfId="3567" xr:uid="{4631596F-D6FA-409C-AEDF-1E07B2A3791B}"/>
    <cellStyle name="40% - Accent4 14 2 4 2" xfId="7065" xr:uid="{E6D6C0F4-9B64-47C6-9AEB-BFEA8AB9E540}"/>
    <cellStyle name="40% - Accent4 14 2 5" xfId="4441" xr:uid="{0E0F6C55-5613-4AF9-8E8C-1351514F505F}"/>
    <cellStyle name="40% - Accent4 14 3" xfId="2207" xr:uid="{004807AD-42AB-4842-9E1E-6B703854CF56}"/>
    <cellStyle name="40% - Accent4 14 3 2" xfId="5753" xr:uid="{556621A1-10AE-4609-998F-346C3C342AA9}"/>
    <cellStyle name="40% - Accent4 14 4" xfId="1275" xr:uid="{0F7089AB-2566-4BC7-8297-67E4E981D31C}"/>
    <cellStyle name="40% - Accent4 14 4 2" xfId="4891" xr:uid="{F043DB70-0590-4F5C-BEE0-C2511788D4CB}"/>
    <cellStyle name="40% - Accent4 14 5" xfId="3137" xr:uid="{0E71B554-CFAD-4D7F-9CFC-928AED7908D4}"/>
    <cellStyle name="40% - Accent4 14 5 2" xfId="6635" xr:uid="{05CA80CC-1A0C-4AC3-BBCC-AB3392C3880C}"/>
    <cellStyle name="40% - Accent4 14 6" xfId="4010" xr:uid="{4C58B86B-4A64-4017-B763-FFF15B18CEBA}"/>
    <cellStyle name="40% - Accent4 15" xfId="359" xr:uid="{ECD13CFE-058C-4731-AF92-BA12DD5D16AF}"/>
    <cellStyle name="40% - Accent4 15 2" xfId="846" xr:uid="{88B4D8C6-D38C-4607-B723-6AF4C69E1044}"/>
    <cellStyle name="40% - Accent4 15 2 2" xfId="2706" xr:uid="{21A09046-0615-4161-9726-A5F3045B9776}"/>
    <cellStyle name="40% - Accent4 15 2 2 2" xfId="6204" xr:uid="{A5230908-1CD4-49D3-B5B7-AA20F0D710B7}"/>
    <cellStyle name="40% - Accent4 15 2 3" xfId="1726" xr:uid="{3FDC4558-AEA9-4FE6-AED1-E20DFED6E59A}"/>
    <cellStyle name="40% - Accent4 15 2 3 2" xfId="5342" xr:uid="{F95AE548-91C7-4B0F-B34C-3BAAFFA2AB18}"/>
    <cellStyle name="40% - Accent4 15 2 4" xfId="3588" xr:uid="{A35E2DBB-764B-4585-A231-FE9489D8B4ED}"/>
    <cellStyle name="40% - Accent4 15 2 4 2" xfId="7086" xr:uid="{3938AEAA-9FDB-4B0B-A5A4-29514B375974}"/>
    <cellStyle name="40% - Accent4 15 2 5" xfId="4462" xr:uid="{C6B80D4C-60B8-415D-AA45-759850904757}"/>
    <cellStyle name="40% - Accent4 15 3" xfId="2228" xr:uid="{174F55F0-1CC1-429E-9F51-672637D5303C}"/>
    <cellStyle name="40% - Accent4 15 3 2" xfId="5774" xr:uid="{7BBF9F8A-F9F6-4309-AE82-99D1E16FDA43}"/>
    <cellStyle name="40% - Accent4 15 4" xfId="1296" xr:uid="{4F7383E7-2E01-4563-894C-4D2353021EE0}"/>
    <cellStyle name="40% - Accent4 15 4 2" xfId="4912" xr:uid="{BBE1CF52-3C3F-4471-A8B0-72F72F4403F6}"/>
    <cellStyle name="40% - Accent4 15 5" xfId="3158" xr:uid="{E7C3F084-A568-41ED-8D0C-29DEEDBF3EC4}"/>
    <cellStyle name="40% - Accent4 15 5 2" xfId="6656" xr:uid="{8CAEAA8D-309B-404A-B84A-EA7302CFABB5}"/>
    <cellStyle name="40% - Accent4 15 6" xfId="4031" xr:uid="{4343CF6E-CA2A-45F8-BCCC-D679CEC4683C}"/>
    <cellStyle name="40% - Accent4 16" xfId="380" xr:uid="{E532B99A-223A-4333-9FF3-9140330CF834}"/>
    <cellStyle name="40% - Accent4 16 2" xfId="867" xr:uid="{F48E95C6-FF91-492E-8810-0F530DF34288}"/>
    <cellStyle name="40% - Accent4 16 2 2" xfId="2727" xr:uid="{FBD235D3-6EDD-4DB3-BB3B-4F884B3E5D38}"/>
    <cellStyle name="40% - Accent4 16 2 2 2" xfId="6225" xr:uid="{06EC521A-2954-4C04-A433-4141C383CB7E}"/>
    <cellStyle name="40% - Accent4 16 2 3" xfId="1747" xr:uid="{46A71862-D148-4D7E-A175-363CFAEDC17D}"/>
    <cellStyle name="40% - Accent4 16 2 3 2" xfId="5363" xr:uid="{CED430BA-F528-44D0-8834-922AF9343E2F}"/>
    <cellStyle name="40% - Accent4 16 2 4" xfId="3609" xr:uid="{C569E68E-62B4-4674-92D3-F8BB8F987E02}"/>
    <cellStyle name="40% - Accent4 16 2 4 2" xfId="7107" xr:uid="{C75F602D-9120-4D0E-8C70-4104E56965E0}"/>
    <cellStyle name="40% - Accent4 16 2 5" xfId="4483" xr:uid="{A88DFE7B-A0E6-49B5-BFD0-267586CB8988}"/>
    <cellStyle name="40% - Accent4 16 3" xfId="2249" xr:uid="{1832509E-C821-45D3-BCE9-0BDB1D1CE405}"/>
    <cellStyle name="40% - Accent4 16 3 2" xfId="5795" xr:uid="{230BA434-CED7-4B34-B851-F108B440C41A}"/>
    <cellStyle name="40% - Accent4 16 4" xfId="1317" xr:uid="{DF5E6E15-08F3-45EB-B5E3-9296C882D605}"/>
    <cellStyle name="40% - Accent4 16 4 2" xfId="4933" xr:uid="{4252515A-7638-4B1C-84EC-9D3E559A20A4}"/>
    <cellStyle name="40% - Accent4 16 5" xfId="3179" xr:uid="{FA95F886-390B-4973-985B-96F77097C924}"/>
    <cellStyle name="40% - Accent4 16 5 2" xfId="6677" xr:uid="{650C9B7C-2F58-4AAF-A23A-9B08A9746B1C}"/>
    <cellStyle name="40% - Accent4 16 6" xfId="4052" xr:uid="{02854499-45F5-4D0F-B84F-7E5E48C3E4F5}"/>
    <cellStyle name="40% - Accent4 17" xfId="401" xr:uid="{D10E656A-709A-4DCA-9542-E4C5D76F0AEB}"/>
    <cellStyle name="40% - Accent4 17 2" xfId="887" xr:uid="{F7808793-A050-4FF5-9143-CE3C2328824F}"/>
    <cellStyle name="40% - Accent4 17 2 2" xfId="2747" xr:uid="{961703BF-A659-4B48-9676-6CAFD3231C75}"/>
    <cellStyle name="40% - Accent4 17 2 2 2" xfId="6245" xr:uid="{F8659255-F90D-45B5-B46A-851AF8F640F7}"/>
    <cellStyle name="40% - Accent4 17 2 3" xfId="1767" xr:uid="{FEEDB369-C46D-4712-8174-80CDC40D4B40}"/>
    <cellStyle name="40% - Accent4 17 2 3 2" xfId="5383" xr:uid="{D32A928D-94A6-4834-B32D-94CB9D1D26CD}"/>
    <cellStyle name="40% - Accent4 17 2 4" xfId="3629" xr:uid="{775AFEC5-4301-48B4-89E3-9B50682C96EC}"/>
    <cellStyle name="40% - Accent4 17 2 4 2" xfId="7127" xr:uid="{2EB66856-90D3-4F27-8A55-FA9060B54411}"/>
    <cellStyle name="40% - Accent4 17 2 5" xfId="4503" xr:uid="{66C26473-B26D-4776-B70F-55DF7AFACF20}"/>
    <cellStyle name="40% - Accent4 17 3" xfId="2270" xr:uid="{20135E57-DB29-4AAB-8F36-372C9ADBB2E3}"/>
    <cellStyle name="40% - Accent4 17 3 2" xfId="5815" xr:uid="{5F72578A-F7E7-4016-9F5D-752DE421B09E}"/>
    <cellStyle name="40% - Accent4 17 4" xfId="1337" xr:uid="{19B9EFBA-3E84-48FF-960F-002D78077BCD}"/>
    <cellStyle name="40% - Accent4 17 4 2" xfId="4953" xr:uid="{DF7124B4-A180-4BE4-863A-9B321C5E33ED}"/>
    <cellStyle name="40% - Accent4 17 5" xfId="3199" xr:uid="{D9E29C06-1339-4E66-9D85-C1628F352845}"/>
    <cellStyle name="40% - Accent4 17 5 2" xfId="6697" xr:uid="{EA73A587-84DF-46D9-BB99-209B550AC189}"/>
    <cellStyle name="40% - Accent4 17 6" xfId="4072" xr:uid="{15C32A7E-7531-4D4A-B76E-97A2454F3DD3}"/>
    <cellStyle name="40% - Accent4 18" xfId="421" xr:uid="{2E6D7A7B-9825-47E4-B8A3-B25788847179}"/>
    <cellStyle name="40% - Accent4 18 2" xfId="907" xr:uid="{8ABDD59F-33F6-4DAE-97B8-ACE28AA1ACF5}"/>
    <cellStyle name="40% - Accent4 18 2 2" xfId="2767" xr:uid="{8DDF62CA-77BF-4346-9986-AF16C5D121D5}"/>
    <cellStyle name="40% - Accent4 18 2 2 2" xfId="6265" xr:uid="{4B65534C-272C-4AC3-BB24-259B744D8567}"/>
    <cellStyle name="40% - Accent4 18 2 3" xfId="1787" xr:uid="{E5696E22-A3DC-4555-A40D-5F5FF0541A1C}"/>
    <cellStyle name="40% - Accent4 18 2 3 2" xfId="5403" xr:uid="{AA3374D5-C6CA-4A70-8ADB-86B4C0D26208}"/>
    <cellStyle name="40% - Accent4 18 2 4" xfId="3649" xr:uid="{955680A6-1922-475A-B5FB-239B009367F3}"/>
    <cellStyle name="40% - Accent4 18 2 4 2" xfId="7147" xr:uid="{CC001512-7031-414B-8DF9-82FC0298225A}"/>
    <cellStyle name="40% - Accent4 18 2 5" xfId="4523" xr:uid="{9630813F-5F2F-4D5F-A1EF-6C59CA37E2C8}"/>
    <cellStyle name="40% - Accent4 18 3" xfId="2290" xr:uid="{D1510A38-9A0A-49E1-9CA7-CC90DF9BA05F}"/>
    <cellStyle name="40% - Accent4 18 3 2" xfId="5835" xr:uid="{73A92401-BF6C-4757-9DAC-8A55A8292D2B}"/>
    <cellStyle name="40% - Accent4 18 4" xfId="1357" xr:uid="{9BE90884-AC43-4D5B-B0AB-4478D23A1A09}"/>
    <cellStyle name="40% - Accent4 18 4 2" xfId="4973" xr:uid="{102D932F-9F33-47FA-BD13-659353BA4478}"/>
    <cellStyle name="40% - Accent4 18 5" xfId="3219" xr:uid="{EF5806BC-D142-408B-AE12-24340D96D464}"/>
    <cellStyle name="40% - Accent4 18 5 2" xfId="6717" xr:uid="{0A982F3E-0A90-4496-BB70-A51A62E8CD8B}"/>
    <cellStyle name="40% - Accent4 18 6" xfId="4092" xr:uid="{82EF951D-82E1-4952-9B1A-136DD7D85477}"/>
    <cellStyle name="40% - Accent4 19" xfId="498" xr:uid="{F8FAB1C6-C66E-4C0A-8A85-CD69EF8CEE7B}"/>
    <cellStyle name="40% - Accent4 19 2" xfId="941" xr:uid="{A59AB438-D11A-4310-A828-ED44FC9801FC}"/>
    <cellStyle name="40% - Accent4 19 2 2" xfId="2801" xr:uid="{48673D81-7919-4B01-BAAE-333C78FE7352}"/>
    <cellStyle name="40% - Accent4 19 2 2 2" xfId="6299" xr:uid="{C4402133-4359-4A84-932F-EFE9F8DA1208}"/>
    <cellStyle name="40% - Accent4 19 2 3" xfId="1821" xr:uid="{6A18AE86-914D-4F16-AA9B-499867E45058}"/>
    <cellStyle name="40% - Accent4 19 2 3 2" xfId="5437" xr:uid="{18AFE22B-08F1-47C6-A25F-32D210369E65}"/>
    <cellStyle name="40% - Accent4 19 2 4" xfId="3683" xr:uid="{9916BA66-7BAD-4459-85F4-13C848BAB90F}"/>
    <cellStyle name="40% - Accent4 19 2 4 2" xfId="7181" xr:uid="{B1BFD152-367D-4AFA-8707-31698AC5B7C9}"/>
    <cellStyle name="40% - Accent4 19 2 5" xfId="4557" xr:uid="{CEDAA6B0-9C14-4920-9067-4CD0C107871B}"/>
    <cellStyle name="40% - Accent4 19 3" xfId="2358" xr:uid="{8137D4FE-72A4-4845-BD92-F8EAB185064C}"/>
    <cellStyle name="40% - Accent4 19 3 2" xfId="5869" xr:uid="{E0CCD41C-5867-4416-A0D8-C0C39A41D548}"/>
    <cellStyle name="40% - Accent4 19 4" xfId="1391" xr:uid="{03EC8BFA-39A2-44E8-B351-B2EEBF837694}"/>
    <cellStyle name="40% - Accent4 19 4 2" xfId="5007" xr:uid="{3302570B-D3F5-436B-8176-8DFCA97229B5}"/>
    <cellStyle name="40% - Accent4 19 5" xfId="3253" xr:uid="{58E41379-05F2-4FA1-9DB9-77566DA39E87}"/>
    <cellStyle name="40% - Accent4 19 5 2" xfId="6751" xr:uid="{C6427D72-3295-4A40-917C-A5106D9F19BF}"/>
    <cellStyle name="40% - Accent4 19 6" xfId="4126" xr:uid="{8BB45BA0-AE60-42CD-91B2-420D7CE346B4}"/>
    <cellStyle name="40% - Accent4 2" xfId="72" xr:uid="{00000000-0005-0000-0000-000043000000}"/>
    <cellStyle name="40% - Accent4 2 2" xfId="571" xr:uid="{9774DACA-9D6C-4ECB-8443-75189E2603D7}"/>
    <cellStyle name="40% - Accent4 2 2 2" xfId="2431" xr:uid="{81A56DE5-D893-440B-B9A3-411B3C3F4C01}"/>
    <cellStyle name="40% - Accent4 2 2 2 2" xfId="5930" xr:uid="{A88B7777-6E17-477C-A0D6-EBC87D13EB1D}"/>
    <cellStyle name="40% - Accent4 2 2 3" xfId="1452" xr:uid="{9BC9E463-1EB8-42EA-9F77-075C1E277BC6}"/>
    <cellStyle name="40% - Accent4 2 2 3 2" xfId="5068" xr:uid="{CBFE8DA9-4382-40B1-A0A6-0244D3B2C4EE}"/>
    <cellStyle name="40% - Accent4 2 2 4" xfId="3314" xr:uid="{9A26C8E4-A6B7-40E9-B3AF-61A52D15E213}"/>
    <cellStyle name="40% - Accent4 2 2 4 2" xfId="6812" xr:uid="{43AED9A3-118C-402D-81AA-9FC2965D0A20}"/>
    <cellStyle name="40% - Accent4 2 2 5" xfId="4188" xr:uid="{AA06803F-4BFF-4776-BFFD-707C7DC23615}"/>
    <cellStyle name="40% - Accent4 2 3" xfId="1943" xr:uid="{AAB8FA96-C9E8-4BE9-878F-15743CA3D62C}"/>
    <cellStyle name="40% - Accent4 2 3 2" xfId="5500" xr:uid="{3A60B165-968C-46AC-8682-7D0A4D812AB4}"/>
    <cellStyle name="40% - Accent4 2 4" xfId="1022" xr:uid="{7AE60C11-8D6F-43A2-8FD2-64667DACF648}"/>
    <cellStyle name="40% - Accent4 2 4 2" xfId="4638" xr:uid="{7B6ADA62-E1F2-4540-94ED-A599276EDCF0}"/>
    <cellStyle name="40% - Accent4 2 5" xfId="2884" xr:uid="{F2BF0034-6116-4732-A1FA-9BDAC850A82A}"/>
    <cellStyle name="40% - Accent4 2 5 2" xfId="6382" xr:uid="{755BD33E-F924-44A0-9CBF-E2ED67492D52}"/>
    <cellStyle name="40% - Accent4 2 6" xfId="3756" xr:uid="{4F533C35-B1E3-4C92-8F7A-64F1E42F1170}"/>
    <cellStyle name="40% - Accent4 20" xfId="518" xr:uid="{BECDA5C8-E79E-4837-A1DA-3717FBBDA3AF}"/>
    <cellStyle name="40% - Accent4 20 2" xfId="961" xr:uid="{42EE018F-FE48-4AC5-BB09-529E4F2F328D}"/>
    <cellStyle name="40% - Accent4 20 2 2" xfId="2821" xr:uid="{14BC3F10-7DD4-4454-A6E5-E2F039BB6725}"/>
    <cellStyle name="40% - Accent4 20 2 2 2" xfId="6319" xr:uid="{8DFE991E-3B14-46DE-8D91-433C9F8186D0}"/>
    <cellStyle name="40% - Accent4 20 2 3" xfId="1841" xr:uid="{3AAAE44B-9FE8-46BD-9B13-C5E9D5EC38C7}"/>
    <cellStyle name="40% - Accent4 20 2 3 2" xfId="5457" xr:uid="{15209B72-3EC6-4096-BF35-38C8482B4E27}"/>
    <cellStyle name="40% - Accent4 20 2 4" xfId="3703" xr:uid="{11525AE0-6C97-4C62-B820-59C867D970A9}"/>
    <cellStyle name="40% - Accent4 20 2 4 2" xfId="7201" xr:uid="{0A7D3940-EAB2-4B13-9480-A1992E262605}"/>
    <cellStyle name="40% - Accent4 20 2 5" xfId="4577" xr:uid="{DBF40CA7-7FD3-45B2-8DEE-E0F685DF4853}"/>
    <cellStyle name="40% - Accent4 20 3" xfId="2378" xr:uid="{71A01E10-05B8-4A9B-913A-9913E8079AB2}"/>
    <cellStyle name="40% - Accent4 20 3 2" xfId="5889" xr:uid="{77A6F027-4E27-434C-8E4E-6822CBCC9B20}"/>
    <cellStyle name="40% - Accent4 20 4" xfId="1411" xr:uid="{FD883ECD-F55B-47E9-B544-16970714A95B}"/>
    <cellStyle name="40% - Accent4 20 4 2" xfId="5027" xr:uid="{9C6EE66D-BE33-4F7F-8C35-BB71B710887E}"/>
    <cellStyle name="40% - Accent4 20 5" xfId="3273" xr:uid="{FDBE3410-AB8C-408A-B69C-DD0F792A320D}"/>
    <cellStyle name="40% - Accent4 20 5 2" xfId="6771" xr:uid="{81FB0A73-59B2-4751-9609-A56C2C80DC9A}"/>
    <cellStyle name="40% - Accent4 20 6" xfId="4146" xr:uid="{F779CBF1-8600-4D40-B24A-5533A525DB74}"/>
    <cellStyle name="40% - Accent4 21" xfId="536" xr:uid="{56C327D5-351F-4658-8B03-89C7D76BB0A6}"/>
    <cellStyle name="40% - Accent4 21 2" xfId="2396" xr:uid="{88F796DA-D267-4C33-AE5F-0E464205B6A6}"/>
    <cellStyle name="40% - Accent4 21 2 2" xfId="5907" xr:uid="{A376040F-6FF3-4DA0-BC92-0458A6F776A7}"/>
    <cellStyle name="40% - Accent4 21 3" xfId="1429" xr:uid="{B67F5B72-A2D6-4938-ABBF-C0BC85B3E339}"/>
    <cellStyle name="40% - Accent4 21 3 2" xfId="5045" xr:uid="{A7AEB1C9-FC38-455A-82CA-52C2883183BA}"/>
    <cellStyle name="40% - Accent4 21 4" xfId="3291" xr:uid="{C4E38480-90B1-4CED-B400-C40B6CADE2C9}"/>
    <cellStyle name="40% - Accent4 21 4 2" xfId="6789" xr:uid="{44B0E8F1-F285-4A6D-BBE7-4EE4F8BECFF3}"/>
    <cellStyle name="40% - Accent4 21 5" xfId="4164" xr:uid="{9F894926-0322-4D78-B1A5-B81FBFC3FC62}"/>
    <cellStyle name="40% - Accent4 22" xfId="981" xr:uid="{7DBFA1A6-231F-4695-A77A-377A869B1B6E}"/>
    <cellStyle name="40% - Accent4 22 2" xfId="2841" xr:uid="{EFDCE9FA-A3D3-48B3-BFDA-AC9FA69A32E9}"/>
    <cellStyle name="40% - Accent4 22 2 2" xfId="6339" xr:uid="{D2E367D4-252D-4FE1-828D-1D86195BD1BF}"/>
    <cellStyle name="40% - Accent4 22 3" xfId="4597" xr:uid="{BCC107E1-FD06-41C6-95D8-B6FFE8106347}"/>
    <cellStyle name="40% - Accent4 23" xfId="1911" xr:uid="{19BADE23-AA2D-4986-9AEB-CEE775201C67}"/>
    <cellStyle name="40% - Accent4 23 2" xfId="5477" xr:uid="{722A253B-215D-4690-A715-78F087949A16}"/>
    <cellStyle name="40% - Accent4 24" xfId="999" xr:uid="{DC96DB73-E241-4F7E-BB0F-F6B9639DE2D8}"/>
    <cellStyle name="40% - Accent4 24 2" xfId="4615" xr:uid="{B1F8041F-D40F-479D-9E86-3C5A497FDC55}"/>
    <cellStyle name="40% - Accent4 25" xfId="2861" xr:uid="{71FA1965-CBB6-4129-A852-43513949B22A}"/>
    <cellStyle name="40% - Accent4 25 2" xfId="6359" xr:uid="{B128EA76-705D-49D0-963F-BBE1389D4D43}"/>
    <cellStyle name="40% - Accent4 26" xfId="3721" xr:uid="{D66A6E9D-1739-4353-9343-1A42CBA4E60B}"/>
    <cellStyle name="40% - Accent4 3" xfId="106" xr:uid="{00000000-0005-0000-0000-00006A000000}"/>
    <cellStyle name="40% - Accent4 3 2" xfId="595" xr:uid="{A88271F6-A62F-4799-B5D6-9CA8A7F36826}"/>
    <cellStyle name="40% - Accent4 3 2 2" xfId="2455" xr:uid="{B5C7C7D9-6B9B-4A97-81EA-538939A2303F}"/>
    <cellStyle name="40% - Accent4 3 2 2 2" xfId="5954" xr:uid="{702FFD75-FC9B-4820-A8A1-D3580435878B}"/>
    <cellStyle name="40% - Accent4 3 2 3" xfId="1476" xr:uid="{5CBD62F3-7767-428B-BF67-212BB0A7D50F}"/>
    <cellStyle name="40% - Accent4 3 2 3 2" xfId="5092" xr:uid="{0BAA5DBA-020A-4070-A03E-B84489452815}"/>
    <cellStyle name="40% - Accent4 3 2 4" xfId="3338" xr:uid="{388190B3-55C1-4BD5-9608-2CC5F51F4EA5}"/>
    <cellStyle name="40% - Accent4 3 2 4 2" xfId="6836" xr:uid="{6DFADFE8-64A1-4314-A9B1-09A2C3BFFD64}"/>
    <cellStyle name="40% - Accent4 3 2 5" xfId="4212" xr:uid="{96C54DBA-9F41-429B-A79C-1A4C3913337B}"/>
    <cellStyle name="40% - Accent4 3 3" xfId="1977" xr:uid="{D89A9745-834E-4862-8787-B7B4D7C0C8DD}"/>
    <cellStyle name="40% - Accent4 3 3 2" xfId="5524" xr:uid="{72A223D1-D18C-4A22-8B23-93D22A4698FC}"/>
    <cellStyle name="40% - Accent4 3 4" xfId="1046" xr:uid="{64ED8021-A9D0-4D97-8E0C-228BE91868D8}"/>
    <cellStyle name="40% - Accent4 3 4 2" xfId="4662" xr:uid="{BD8FDFD4-8284-4E36-A495-BA402ED80903}"/>
    <cellStyle name="40% - Accent4 3 5" xfId="2908" xr:uid="{F0A5023C-A17D-4659-A837-2375B11DF94C}"/>
    <cellStyle name="40% - Accent4 3 5 2" xfId="6406" xr:uid="{4B46EA99-C2D8-492E-9016-5C471DC4CD19}"/>
    <cellStyle name="40% - Accent4 3 6" xfId="3780" xr:uid="{D49539E4-6F77-4AC7-91A2-FF92CAFC463A}"/>
    <cellStyle name="40% - Accent4 4" xfId="125" xr:uid="{00000000-0005-0000-0000-000080000000}"/>
    <cellStyle name="40% - Accent4 4 2" xfId="614" xr:uid="{3A353BE0-C23D-48EB-B9E5-F6AA4E6E8D6B}"/>
    <cellStyle name="40% - Accent4 4 2 2" xfId="2474" xr:uid="{94E7A50C-9E57-4743-A37C-30DB815820F7}"/>
    <cellStyle name="40% - Accent4 4 2 2 2" xfId="5973" xr:uid="{ACB67F4C-EBD2-452C-9F1A-995079500B99}"/>
    <cellStyle name="40% - Accent4 4 2 3" xfId="1495" xr:uid="{4E74BBB8-17C9-4AB4-A79E-8D0368738B68}"/>
    <cellStyle name="40% - Accent4 4 2 3 2" xfId="5111" xr:uid="{AE7F5855-0320-4004-B503-D3484776FD96}"/>
    <cellStyle name="40% - Accent4 4 2 4" xfId="3357" xr:uid="{E8F7708A-EB4E-4F15-93FC-352EA9C373C9}"/>
    <cellStyle name="40% - Accent4 4 2 4 2" xfId="6855" xr:uid="{27515A66-BB70-4BD1-A753-2B5BBC8938B0}"/>
    <cellStyle name="40% - Accent4 4 2 5" xfId="4231" xr:uid="{1931DD35-A0C0-496D-827F-D67ED05C5A17}"/>
    <cellStyle name="40% - Accent4 4 3" xfId="1996" xr:uid="{2F4D1DE3-B73D-4A4C-A068-6D0478C260E4}"/>
    <cellStyle name="40% - Accent4 4 3 2" xfId="5543" xr:uid="{A7F19A60-349C-42CB-8A97-5435235C4C51}"/>
    <cellStyle name="40% - Accent4 4 4" xfId="1065" xr:uid="{91720D30-8FE0-4495-8E67-94F5285B5469}"/>
    <cellStyle name="40% - Accent4 4 4 2" xfId="4681" xr:uid="{8D358A86-F5D4-4E76-82A5-2BE5A5361C7D}"/>
    <cellStyle name="40% - Accent4 4 5" xfId="2927" xr:uid="{5D79C948-CD53-4F62-BBF5-04BFD49871D1}"/>
    <cellStyle name="40% - Accent4 4 5 2" xfId="6425" xr:uid="{48C3FE7F-CDEC-4243-BDF5-B611BEB6E81E}"/>
    <cellStyle name="40% - Accent4 4 6" xfId="3799" xr:uid="{9B393D8C-7B85-415A-8A28-32C879AB0D38}"/>
    <cellStyle name="40% - Accent4 5" xfId="148" xr:uid="{00000000-0005-0000-0000-000095000000}"/>
    <cellStyle name="40% - Accent4 5 2" xfId="637" xr:uid="{137F0BEE-91C0-4FF3-A447-7513BA32FB0F}"/>
    <cellStyle name="40% - Accent4 5 2 2" xfId="2497" xr:uid="{EE56E8CE-9570-4594-813B-5CB0F42FDB5B}"/>
    <cellStyle name="40% - Accent4 5 2 2 2" xfId="5996" xr:uid="{C194EFEE-014D-4BDA-9AF7-090754E10D4B}"/>
    <cellStyle name="40% - Accent4 5 2 3" xfId="1518" xr:uid="{D6195E08-3EE0-4DBF-8B85-85FF763FB688}"/>
    <cellStyle name="40% - Accent4 5 2 3 2" xfId="5134" xr:uid="{8C0055FA-E69C-4594-BAEB-C782DB1AA77B}"/>
    <cellStyle name="40% - Accent4 5 2 4" xfId="3380" xr:uid="{67876852-9F8D-44E9-8E31-241664D3E0CA}"/>
    <cellStyle name="40% - Accent4 5 2 4 2" xfId="6878" xr:uid="{3F3AEFA8-E80C-4708-A734-4AFE1251D607}"/>
    <cellStyle name="40% - Accent4 5 2 5" xfId="4254" xr:uid="{45D0FA1F-EB62-4BC3-8243-5BBD87C35E3E}"/>
    <cellStyle name="40% - Accent4 5 3" xfId="2019" xr:uid="{805FBACF-5F09-4B3F-870C-85919C4DEA3A}"/>
    <cellStyle name="40% - Accent4 5 3 2" xfId="5566" xr:uid="{9222053D-9837-46C7-9EF1-763D5B173BC2}"/>
    <cellStyle name="40% - Accent4 5 4" xfId="1088" xr:uid="{2D07C62B-7110-4B80-8D01-3FA646DF2AD9}"/>
    <cellStyle name="40% - Accent4 5 4 2" xfId="4704" xr:uid="{3EBA43F8-1FFE-4C8B-B349-8FC2BCF0DF41}"/>
    <cellStyle name="40% - Accent4 5 5" xfId="2950" xr:uid="{8FCA746E-44C8-4AA8-9389-67A4FD873938}"/>
    <cellStyle name="40% - Accent4 5 5 2" xfId="6448" xr:uid="{C3003477-9153-4F59-B8C4-9775C6A2410E}"/>
    <cellStyle name="40% - Accent4 5 6" xfId="3822" xr:uid="{E3CCC4C1-215A-4CF0-9236-16DD415CED35}"/>
    <cellStyle name="40% - Accent4 6" xfId="169" xr:uid="{00000000-0005-0000-0000-0000AB000000}"/>
    <cellStyle name="40% - Accent4 6 2" xfId="658" xr:uid="{61679C8B-3522-491E-AD15-276E120F9355}"/>
    <cellStyle name="40% - Accent4 6 2 2" xfId="2518" xr:uid="{BD5E305B-3E88-4676-B6F4-745F3079EDCD}"/>
    <cellStyle name="40% - Accent4 6 2 2 2" xfId="6017" xr:uid="{72337C70-733F-4B85-A3DA-6E0EA7D7CAFA}"/>
    <cellStyle name="40% - Accent4 6 2 3" xfId="1539" xr:uid="{4400AD0E-289F-45B6-99C2-E35DC147DABB}"/>
    <cellStyle name="40% - Accent4 6 2 3 2" xfId="5155" xr:uid="{F37FFC01-47C9-44BD-8969-C9C08ADFFB63}"/>
    <cellStyle name="40% - Accent4 6 2 4" xfId="3401" xr:uid="{BFF28FDD-95C6-4AC1-997C-D5EDCA0F0E5B}"/>
    <cellStyle name="40% - Accent4 6 2 4 2" xfId="6899" xr:uid="{D1302120-AAED-401C-9B20-ECBFACD3B8F6}"/>
    <cellStyle name="40% - Accent4 6 2 5" xfId="4275" xr:uid="{3D3B063B-EB8A-4AA2-B00D-4E3720582F77}"/>
    <cellStyle name="40% - Accent4 6 3" xfId="2040" xr:uid="{66D9C411-1A8A-41C4-9626-E9F1864135FC}"/>
    <cellStyle name="40% - Accent4 6 3 2" xfId="5587" xr:uid="{16D890A7-6E81-414F-971E-1DED53528157}"/>
    <cellStyle name="40% - Accent4 6 4" xfId="1109" xr:uid="{9FD9093F-F08C-4750-B654-D15A2DE685E7}"/>
    <cellStyle name="40% - Accent4 6 4 2" xfId="4725" xr:uid="{6B91A48E-CC02-4F21-AD59-11F44AE7EBAE}"/>
    <cellStyle name="40% - Accent4 6 5" xfId="2971" xr:uid="{41C93C76-808F-42E0-8642-FC4EB3F87432}"/>
    <cellStyle name="40% - Accent4 6 5 2" xfId="6469" xr:uid="{0EB46FE9-294B-4200-878C-99D657133442}"/>
    <cellStyle name="40% - Accent4 6 6" xfId="3843" xr:uid="{60AA73D4-A93E-4A57-A96F-19B5AA0A201F}"/>
    <cellStyle name="40% - Accent4 7" xfId="190" xr:uid="{00000000-0005-0000-0000-0000BF000000}"/>
    <cellStyle name="40% - Accent4 7 2" xfId="679" xr:uid="{5FFE2189-7253-4253-B2D6-22C114BEE60D}"/>
    <cellStyle name="40% - Accent4 7 2 2" xfId="2539" xr:uid="{04FC4017-30C0-4E85-96B2-072E23F1D386}"/>
    <cellStyle name="40% - Accent4 7 2 2 2" xfId="6038" xr:uid="{DA3AF7B0-2422-4468-A1D0-2D5FA304E018}"/>
    <cellStyle name="40% - Accent4 7 2 3" xfId="1560" xr:uid="{7C45964B-34BD-4DE8-9336-B0B34FD704B5}"/>
    <cellStyle name="40% - Accent4 7 2 3 2" xfId="5176" xr:uid="{D972BC5C-D5A8-4D93-979A-B6CDE1D0FD94}"/>
    <cellStyle name="40% - Accent4 7 2 4" xfId="3422" xr:uid="{CEFE648C-7E77-4737-9864-DA0D51CBB4FD}"/>
    <cellStyle name="40% - Accent4 7 2 4 2" xfId="6920" xr:uid="{7EF43FD1-5520-41F5-8384-B486FF8AA066}"/>
    <cellStyle name="40% - Accent4 7 2 5" xfId="4296" xr:uid="{76A269A3-7F36-46DF-8D9C-7FEAFF116B04}"/>
    <cellStyle name="40% - Accent4 7 3" xfId="2061" xr:uid="{D383B7AE-8195-416B-9060-8381017782A1}"/>
    <cellStyle name="40% - Accent4 7 3 2" xfId="5608" xr:uid="{83AF0416-55A5-4CAC-8BAF-88D528B8ED57}"/>
    <cellStyle name="40% - Accent4 7 4" xfId="1130" xr:uid="{A9A8829C-3D2A-4A84-BF82-CA6086B0D265}"/>
    <cellStyle name="40% - Accent4 7 4 2" xfId="4746" xr:uid="{EFDE3176-5E73-47EF-A1C6-733489FFC8DE}"/>
    <cellStyle name="40% - Accent4 7 5" xfId="2992" xr:uid="{9503EFB7-35D0-4B5D-BC07-75DFC27F2E93}"/>
    <cellStyle name="40% - Accent4 7 5 2" xfId="6490" xr:uid="{407113DD-4A4D-4F31-8340-A8D22029C5FD}"/>
    <cellStyle name="40% - Accent4 7 6" xfId="3864" xr:uid="{33866481-FB5E-4B97-952A-9EA415DEF519}"/>
    <cellStyle name="40% - Accent4 8" xfId="213" xr:uid="{00000000-0005-0000-0000-0000D6000000}"/>
    <cellStyle name="40% - Accent4 8 2" xfId="702" xr:uid="{4F19D23B-D8C5-483E-8F44-35242873939E}"/>
    <cellStyle name="40% - Accent4 8 2 2" xfId="2562" xr:uid="{481C6607-0FE5-47D1-948D-BB26030A5321}"/>
    <cellStyle name="40% - Accent4 8 2 2 2" xfId="6061" xr:uid="{144D8B96-97F5-4FEC-9E98-EE202FC5135D}"/>
    <cellStyle name="40% - Accent4 8 2 3" xfId="1583" xr:uid="{39F51C42-D927-45ED-B493-A5C870FDC66E}"/>
    <cellStyle name="40% - Accent4 8 2 3 2" xfId="5199" xr:uid="{71EE812A-1C69-42CB-B602-33CFFAD2343B}"/>
    <cellStyle name="40% - Accent4 8 2 4" xfId="3445" xr:uid="{0DAA3FB3-B83E-44C8-8011-2DDEE35F6617}"/>
    <cellStyle name="40% - Accent4 8 2 4 2" xfId="6943" xr:uid="{E5685322-6971-4E89-A3A8-6B1FD1FE6C6F}"/>
    <cellStyle name="40% - Accent4 8 2 5" xfId="4319" xr:uid="{5272E0FB-2C50-45EE-8662-A93072DEEFB9}"/>
    <cellStyle name="40% - Accent4 8 3" xfId="2084" xr:uid="{D0BCFB01-15B9-41D5-8AD9-2BC1D8CA25C9}"/>
    <cellStyle name="40% - Accent4 8 3 2" xfId="5631" xr:uid="{D977B57F-FE42-49AE-94BA-8A7607249F29}"/>
    <cellStyle name="40% - Accent4 8 4" xfId="1153" xr:uid="{599CD853-B6F3-43A1-976E-F06EF838A1EE}"/>
    <cellStyle name="40% - Accent4 8 4 2" xfId="4769" xr:uid="{6F6765C7-FEC8-4689-AF1E-6B422E672BF3}"/>
    <cellStyle name="40% - Accent4 8 5" xfId="3015" xr:uid="{D1FAD86C-84E1-499E-A73D-1E088F5A9A01}"/>
    <cellStyle name="40% - Accent4 8 5 2" xfId="6513" xr:uid="{57AEE1E6-8C4C-42D8-B729-1EAD43F80910}"/>
    <cellStyle name="40% - Accent4 8 6" xfId="3887" xr:uid="{FC6962D2-81A5-462B-BBEF-A51665C379A6}"/>
    <cellStyle name="40% - Accent4 9" xfId="233" xr:uid="{461417B2-83D6-4A58-88DF-C627AAE03B91}"/>
    <cellStyle name="40% - Accent4 9 2" xfId="722" xr:uid="{9FF55CE1-218A-4A35-ACAA-DA822505CE76}"/>
    <cellStyle name="40% - Accent4 9 2 2" xfId="2582" xr:uid="{7B89B619-0B3B-4FCB-B0E8-951EE3FB3A6F}"/>
    <cellStyle name="40% - Accent4 9 2 2 2" xfId="6081" xr:uid="{7A182C4A-4436-4F3D-B6EF-8B17D4D54841}"/>
    <cellStyle name="40% - Accent4 9 2 3" xfId="1603" xr:uid="{F73861C1-30B5-4AFA-98CB-21B500D53165}"/>
    <cellStyle name="40% - Accent4 9 2 3 2" xfId="5219" xr:uid="{62B84B85-FD91-4A9F-8C63-8C93A9143591}"/>
    <cellStyle name="40% - Accent4 9 2 4" xfId="3465" xr:uid="{7CA4BB2F-0EC4-4E64-8302-CF97D93C7944}"/>
    <cellStyle name="40% - Accent4 9 2 4 2" xfId="6963" xr:uid="{B26CFCEF-1F20-4D54-BC13-6217EA5F2CA6}"/>
    <cellStyle name="40% - Accent4 9 2 5" xfId="4339" xr:uid="{CA96DB21-6FA9-4C04-ADD6-8CF152BC4C64}"/>
    <cellStyle name="40% - Accent4 9 3" xfId="2104" xr:uid="{0786A19D-24AF-4B07-A449-9A025D838DFB}"/>
    <cellStyle name="40% - Accent4 9 3 2" xfId="5651" xr:uid="{A915F757-B793-442F-83B5-CCC16545EAA1}"/>
    <cellStyle name="40% - Accent4 9 4" xfId="1173" xr:uid="{787B14C5-BA14-40F4-93DA-030F112D20A9}"/>
    <cellStyle name="40% - Accent4 9 4 2" xfId="4789" xr:uid="{32278D20-D9A3-4269-851D-61472B68F3CE}"/>
    <cellStyle name="40% - Accent4 9 5" xfId="3035" xr:uid="{49B3FD23-693D-435A-9C6C-C38532840C48}"/>
    <cellStyle name="40% - Accent4 9 5 2" xfId="6533" xr:uid="{A81AC04D-FFB2-4687-86D3-DDF1521FCEB6}"/>
    <cellStyle name="40% - Accent4 9 6" xfId="3907" xr:uid="{7CB9C31B-7F64-45C6-B0EB-A500CEC10439}"/>
    <cellStyle name="40% - Accent5" xfId="42" builtinId="47" customBuiltin="1"/>
    <cellStyle name="40% - Accent5 10" xfId="256" xr:uid="{B8EC8A09-9A85-481D-A2BA-A256B937F5D7}"/>
    <cellStyle name="40% - Accent5 10 2" xfId="745" xr:uid="{9E583C12-5C03-4BA0-85F4-AA4CEFD38B99}"/>
    <cellStyle name="40% - Accent5 10 2 2" xfId="2605" xr:uid="{B64B3AA3-BDF6-467F-869B-B690A9DAD02B}"/>
    <cellStyle name="40% - Accent5 10 2 2 2" xfId="6104" xr:uid="{E9844D7B-8D25-44DE-AD9F-71C4F7FDAFE4}"/>
    <cellStyle name="40% - Accent5 10 2 3" xfId="1626" xr:uid="{D513E599-9DB5-4C66-90B9-57EA2AFCA2B5}"/>
    <cellStyle name="40% - Accent5 10 2 3 2" xfId="5242" xr:uid="{0BDB4AE6-14EC-4F0C-9960-949520256FB9}"/>
    <cellStyle name="40% - Accent5 10 2 4" xfId="3488" xr:uid="{3F5EACF9-5F90-4F3F-8B56-9D602208AE3D}"/>
    <cellStyle name="40% - Accent5 10 2 4 2" xfId="6986" xr:uid="{7CF84AC6-496B-43A9-8054-F6E4AA8D68DD}"/>
    <cellStyle name="40% - Accent5 10 2 5" xfId="4362" xr:uid="{A183B9D9-BFFD-4803-8896-DABDAC4BC007}"/>
    <cellStyle name="40% - Accent5 10 3" xfId="2127" xr:uid="{475E8CC6-71BC-4E3F-AB77-C8769C1C057B}"/>
    <cellStyle name="40% - Accent5 10 3 2" xfId="5674" xr:uid="{E5A3CFD5-936E-4567-9DB8-AE9340074223}"/>
    <cellStyle name="40% - Accent5 10 4" xfId="1196" xr:uid="{7E97D49C-4164-48A9-8B96-203F87522AEB}"/>
    <cellStyle name="40% - Accent5 10 4 2" xfId="4812" xr:uid="{0AD87686-80FF-4186-83B6-2223365DDFCE}"/>
    <cellStyle name="40% - Accent5 10 5" xfId="3058" xr:uid="{DA61675D-8DBA-476C-BF34-78AB0314A144}"/>
    <cellStyle name="40% - Accent5 10 5 2" xfId="6556" xr:uid="{D48C4A36-4C7D-4487-8372-DB854C1B1505}"/>
    <cellStyle name="40% - Accent5 10 6" xfId="3930" xr:uid="{EB665F55-0232-4D7B-BC1A-33FDCF4A0DB8}"/>
    <cellStyle name="40% - Accent5 11" xfId="278" xr:uid="{CDCA9B7B-D070-4E70-9C34-2E8C404AED44}"/>
    <cellStyle name="40% - Accent5 11 2" xfId="765" xr:uid="{F4C88FDB-B141-46F0-A341-65DC5F2909B1}"/>
    <cellStyle name="40% - Accent5 11 2 2" xfId="2625" xr:uid="{BA7BD880-BDA7-4889-967E-FDF1E1D896DA}"/>
    <cellStyle name="40% - Accent5 11 2 2 2" xfId="6124" xr:uid="{BC60A351-1AB9-455A-8B23-7D399C82CBC1}"/>
    <cellStyle name="40% - Accent5 11 2 3" xfId="1646" xr:uid="{2B182769-3AA1-4E8F-B123-D41256C7977A}"/>
    <cellStyle name="40% - Accent5 11 2 3 2" xfId="5262" xr:uid="{71435FEB-9D64-44A0-BE53-256421B3E02D}"/>
    <cellStyle name="40% - Accent5 11 2 4" xfId="3508" xr:uid="{C2BB6069-081F-4DA5-A732-BBDC4AF5FCAD}"/>
    <cellStyle name="40% - Accent5 11 2 4 2" xfId="7006" xr:uid="{E715510C-0ECC-4960-8E55-777E503DD5E6}"/>
    <cellStyle name="40% - Accent5 11 2 5" xfId="4382" xr:uid="{CC6E3030-3FA3-435F-A232-B17AFB6AAAEB}"/>
    <cellStyle name="40% - Accent5 11 3" xfId="2147" xr:uid="{4BDA17C5-D3F7-4E80-8E79-C790A9F8187A}"/>
    <cellStyle name="40% - Accent5 11 3 2" xfId="5694" xr:uid="{A51E8FA2-D6E1-41F5-9E00-F5C5B5FDAD38}"/>
    <cellStyle name="40% - Accent5 11 4" xfId="1216" xr:uid="{4B4DAAA6-8E61-4062-8BFB-5705CA4446B5}"/>
    <cellStyle name="40% - Accent5 11 4 2" xfId="4832" xr:uid="{51E3C27E-9755-4053-8C1A-560FDAA394A7}"/>
    <cellStyle name="40% - Accent5 11 5" xfId="3078" xr:uid="{1140CF9A-DBCC-4893-8658-C29AC42EC591}"/>
    <cellStyle name="40% - Accent5 11 5 2" xfId="6576" xr:uid="{B59A9CC7-CCE6-4707-B889-A92D784925E8}"/>
    <cellStyle name="40% - Accent5 11 6" xfId="3950" xr:uid="{A664A9B1-6E84-4B03-A887-5F83602C6E0E}"/>
    <cellStyle name="40% - Accent5 12" xfId="299" xr:uid="{A596BEF0-566B-4721-B861-0E01634A1FBC}"/>
    <cellStyle name="40% - Accent5 12 2" xfId="786" xr:uid="{4D8CA1E1-EB40-4083-8CF2-D9C0F6CEB124}"/>
    <cellStyle name="40% - Accent5 12 2 2" xfId="2646" xr:uid="{FFABCEC0-A2F8-4830-BE97-82F32A8E6D72}"/>
    <cellStyle name="40% - Accent5 12 2 2 2" xfId="6145" xr:uid="{184D6574-731C-4315-A473-A0A6F27E5C78}"/>
    <cellStyle name="40% - Accent5 12 2 3" xfId="1667" xr:uid="{CD29847A-A5B9-4896-83BA-FAE00FA07F36}"/>
    <cellStyle name="40% - Accent5 12 2 3 2" xfId="5283" xr:uid="{ACC751A8-2664-4040-8DA9-097AB26470FC}"/>
    <cellStyle name="40% - Accent5 12 2 4" xfId="3529" xr:uid="{703CCCF5-0FD3-4C67-B4B6-0115D60A9D53}"/>
    <cellStyle name="40% - Accent5 12 2 4 2" xfId="7027" xr:uid="{94C5232B-BE13-48F4-BBAA-BA17ABBF542F}"/>
    <cellStyle name="40% - Accent5 12 2 5" xfId="4403" xr:uid="{E1B2FEFC-F87D-4144-81E7-1F596418B378}"/>
    <cellStyle name="40% - Accent5 12 3" xfId="2168" xr:uid="{A3FA5F67-37FB-47E4-8939-F5123BF6D01C}"/>
    <cellStyle name="40% - Accent5 12 3 2" xfId="5715" xr:uid="{A91B653A-F30B-4C7F-9E9D-5529AE69E909}"/>
    <cellStyle name="40% - Accent5 12 4" xfId="1237" xr:uid="{DC0F4547-69B5-4E26-8D23-FB9DBBFB7037}"/>
    <cellStyle name="40% - Accent5 12 4 2" xfId="4853" xr:uid="{5B6C5761-2BEF-459A-921A-9026B5CB9CE8}"/>
    <cellStyle name="40% - Accent5 12 5" xfId="3099" xr:uid="{2AAE288A-BB63-413B-8F78-E87086ADE81D}"/>
    <cellStyle name="40% - Accent5 12 5 2" xfId="6597" xr:uid="{E11ED19F-7863-45B5-B02B-DB60920AE984}"/>
    <cellStyle name="40% - Accent5 12 6" xfId="3971" xr:uid="{8B419DD6-06E7-415E-9840-3A326316E025}"/>
    <cellStyle name="40% - Accent5 13" xfId="320" xr:uid="{E6A6D731-CED0-4169-A617-DD1B3BD2097F}"/>
    <cellStyle name="40% - Accent5 13 2" xfId="807" xr:uid="{70F526C2-6C7F-40EE-B7EF-EDE361C1B624}"/>
    <cellStyle name="40% - Accent5 13 2 2" xfId="2667" xr:uid="{18A35C4F-7C95-431D-88B6-90E0E778BFEC}"/>
    <cellStyle name="40% - Accent5 13 2 2 2" xfId="6166" xr:uid="{35FFF1E2-C259-477F-8207-609ACF3F2489}"/>
    <cellStyle name="40% - Accent5 13 2 3" xfId="1688" xr:uid="{69D9264A-BD14-4C15-9B52-A68F81C37225}"/>
    <cellStyle name="40% - Accent5 13 2 3 2" xfId="5304" xr:uid="{1724C3E6-68CF-4CBD-A7B9-8C749004F8BD}"/>
    <cellStyle name="40% - Accent5 13 2 4" xfId="3550" xr:uid="{A5CDC87F-09E2-4599-A108-15207D1199EE}"/>
    <cellStyle name="40% - Accent5 13 2 4 2" xfId="7048" xr:uid="{BFC8064C-BAE7-43FE-A1A1-8FC8E71E1B31}"/>
    <cellStyle name="40% - Accent5 13 2 5" xfId="4424" xr:uid="{96D3ACDC-1C52-4DEC-9E29-8BE2CFA1CA96}"/>
    <cellStyle name="40% - Accent5 13 3" xfId="2189" xr:uid="{82E2EACC-9B35-4B56-B2FA-202BEE600866}"/>
    <cellStyle name="40% - Accent5 13 3 2" xfId="5736" xr:uid="{929EDEFF-8C46-4CDC-863F-D09E3C97CA5F}"/>
    <cellStyle name="40% - Accent5 13 4" xfId="1258" xr:uid="{B180F7A1-469C-4495-BFF4-AE5278243274}"/>
    <cellStyle name="40% - Accent5 13 4 2" xfId="4874" xr:uid="{67D28C72-59AE-4CB4-8EE2-DE7E5B5D7C94}"/>
    <cellStyle name="40% - Accent5 13 5" xfId="3120" xr:uid="{05400758-2C11-4D58-8F7A-709119131B67}"/>
    <cellStyle name="40% - Accent5 13 5 2" xfId="6618" xr:uid="{15E29EC9-EB34-485A-B61D-B6289C369C37}"/>
    <cellStyle name="40% - Accent5 13 6" xfId="3992" xr:uid="{82FC7FFD-2094-4146-A099-AD826E15E3AE}"/>
    <cellStyle name="40% - Accent5 14" xfId="341" xr:uid="{002ABB8C-D9ED-4515-BC92-B6838112B1CE}"/>
    <cellStyle name="40% - Accent5 14 2" xfId="828" xr:uid="{DE228A1B-196B-4DCB-B58C-C66B115AC0DC}"/>
    <cellStyle name="40% - Accent5 14 2 2" xfId="2688" xr:uid="{4C68AA34-B20C-4D98-B148-2415F230689E}"/>
    <cellStyle name="40% - Accent5 14 2 2 2" xfId="6186" xr:uid="{FEDFA57E-733D-442F-9550-94C2A0647BA7}"/>
    <cellStyle name="40% - Accent5 14 2 3" xfId="1708" xr:uid="{22F40D38-DE51-4B27-BD89-A68C86C1347F}"/>
    <cellStyle name="40% - Accent5 14 2 3 2" xfId="5324" xr:uid="{750BD5A5-D195-46A9-8C67-A24D9900DADD}"/>
    <cellStyle name="40% - Accent5 14 2 4" xfId="3570" xr:uid="{343551D5-7849-43BD-8A64-60ED67E1D7E7}"/>
    <cellStyle name="40% - Accent5 14 2 4 2" xfId="7068" xr:uid="{C3B14C67-2214-458B-976F-F767F33BF06E}"/>
    <cellStyle name="40% - Accent5 14 2 5" xfId="4444" xr:uid="{AE3624FC-EB35-4FAE-A306-B0E30542958C}"/>
    <cellStyle name="40% - Accent5 14 3" xfId="2210" xr:uid="{8BA034C0-F8F1-4184-857C-CC51944F2948}"/>
    <cellStyle name="40% - Accent5 14 3 2" xfId="5756" xr:uid="{6F246BED-0DA0-4909-BD50-A555C1171463}"/>
    <cellStyle name="40% - Accent5 14 4" xfId="1278" xr:uid="{BD75F3BE-792C-4DA6-A960-B3295E3438FC}"/>
    <cellStyle name="40% - Accent5 14 4 2" xfId="4894" xr:uid="{DB9F21CA-2BCF-4EAC-B703-37C13F3B8CBB}"/>
    <cellStyle name="40% - Accent5 14 5" xfId="3140" xr:uid="{B8C67D29-4EC7-4C6D-913E-88300F4ECC69}"/>
    <cellStyle name="40% - Accent5 14 5 2" xfId="6638" xr:uid="{661551F8-6899-4A4B-9169-5644BAEEBD97}"/>
    <cellStyle name="40% - Accent5 14 6" xfId="4013" xr:uid="{1DBF5494-BD02-4BC7-A9E7-5AFB3FE693E9}"/>
    <cellStyle name="40% - Accent5 15" xfId="362" xr:uid="{4AE7B406-D5F9-4A9C-BD0B-50616378ECC1}"/>
    <cellStyle name="40% - Accent5 15 2" xfId="849" xr:uid="{72D4171C-9E07-4C7A-B3CE-2B53347BF102}"/>
    <cellStyle name="40% - Accent5 15 2 2" xfId="2709" xr:uid="{0B09A0A3-7425-4D7C-9119-FA8C20C0EB08}"/>
    <cellStyle name="40% - Accent5 15 2 2 2" xfId="6207" xr:uid="{7732F824-1928-492A-B804-6D4A88432107}"/>
    <cellStyle name="40% - Accent5 15 2 3" xfId="1729" xr:uid="{7FD180C8-3F17-46F7-B0B6-40CFDCA562E0}"/>
    <cellStyle name="40% - Accent5 15 2 3 2" xfId="5345" xr:uid="{84FA43A0-5EDE-4C64-B409-9648158E242B}"/>
    <cellStyle name="40% - Accent5 15 2 4" xfId="3591" xr:uid="{C3A7A561-9920-454E-A7A8-FCFD6D6E4660}"/>
    <cellStyle name="40% - Accent5 15 2 4 2" xfId="7089" xr:uid="{32C840C0-C625-4167-9A55-4124218E1012}"/>
    <cellStyle name="40% - Accent5 15 2 5" xfId="4465" xr:uid="{A8C2B5C1-12F5-43F9-8186-46C3552A0CBA}"/>
    <cellStyle name="40% - Accent5 15 3" xfId="2231" xr:uid="{E790AA7F-B102-4F34-AE18-99F46E4BCE3D}"/>
    <cellStyle name="40% - Accent5 15 3 2" xfId="5777" xr:uid="{91396F87-F285-4792-BC2D-AA79B4F055B9}"/>
    <cellStyle name="40% - Accent5 15 4" xfId="1299" xr:uid="{A947BDB4-453E-4112-AAAB-E8A7EFB6AEB8}"/>
    <cellStyle name="40% - Accent5 15 4 2" xfId="4915" xr:uid="{23C315A4-7946-4929-A6A6-E22128270478}"/>
    <cellStyle name="40% - Accent5 15 5" xfId="3161" xr:uid="{0AEA5930-A11E-41DD-8C13-06A46F46289F}"/>
    <cellStyle name="40% - Accent5 15 5 2" xfId="6659" xr:uid="{42C8A7C8-CB60-4509-AD5E-E13B5B1F6E4A}"/>
    <cellStyle name="40% - Accent5 15 6" xfId="4034" xr:uid="{21CF56B6-6679-4E9D-A7AB-143C63302A24}"/>
    <cellStyle name="40% - Accent5 16" xfId="383" xr:uid="{6DD3CCF4-923A-4A34-868C-7DFFFD909F37}"/>
    <cellStyle name="40% - Accent5 16 2" xfId="870" xr:uid="{01E7711E-3464-40C8-A250-704431B8B2F6}"/>
    <cellStyle name="40% - Accent5 16 2 2" xfId="2730" xr:uid="{F08ED63F-AE8A-4C00-9B55-D8FA51D636D9}"/>
    <cellStyle name="40% - Accent5 16 2 2 2" xfId="6228" xr:uid="{ECEAAE0B-F489-4E49-923F-4D4191B55104}"/>
    <cellStyle name="40% - Accent5 16 2 3" xfId="1750" xr:uid="{0DA55D9F-8C30-476A-AB97-73C34286F134}"/>
    <cellStyle name="40% - Accent5 16 2 3 2" xfId="5366" xr:uid="{30A64E9E-8928-4178-8FD5-8D9EE1FC76B6}"/>
    <cellStyle name="40% - Accent5 16 2 4" xfId="3612" xr:uid="{97435D97-1B48-4392-ADD2-D90A6AD47207}"/>
    <cellStyle name="40% - Accent5 16 2 4 2" xfId="7110" xr:uid="{FB2E11B3-F382-4E0D-8C6D-064A150BE9D0}"/>
    <cellStyle name="40% - Accent5 16 2 5" xfId="4486" xr:uid="{48E4D234-7942-4607-8510-101A52BAB901}"/>
    <cellStyle name="40% - Accent5 16 3" xfId="2252" xr:uid="{85062505-285C-4EFE-9B07-4D0D63C6544F}"/>
    <cellStyle name="40% - Accent5 16 3 2" xfId="5798" xr:uid="{ED92CACE-53E9-49AB-852F-14BBAC9ABCEA}"/>
    <cellStyle name="40% - Accent5 16 4" xfId="1320" xr:uid="{4185BE97-5DC8-4966-A90A-D4DB168DC12D}"/>
    <cellStyle name="40% - Accent5 16 4 2" xfId="4936" xr:uid="{BD62CB58-639D-4726-88FD-56BEB3D7DDAF}"/>
    <cellStyle name="40% - Accent5 16 5" xfId="3182" xr:uid="{243CDBC1-19D6-4223-8C06-76B6C440BD91}"/>
    <cellStyle name="40% - Accent5 16 5 2" xfId="6680" xr:uid="{9FAB8EC8-28A2-4B3A-A721-F977B8E7E553}"/>
    <cellStyle name="40% - Accent5 16 6" xfId="4055" xr:uid="{C9A89365-6E05-433A-AC83-8585F81E566D}"/>
    <cellStyle name="40% - Accent5 17" xfId="404" xr:uid="{D7FCCACC-204F-4379-BF52-E14702782DD5}"/>
    <cellStyle name="40% - Accent5 17 2" xfId="890" xr:uid="{09639BFC-7482-4280-BC1E-E654A5DFE758}"/>
    <cellStyle name="40% - Accent5 17 2 2" xfId="2750" xr:uid="{7BC24F04-F3F6-4014-A24C-320EC69719A8}"/>
    <cellStyle name="40% - Accent5 17 2 2 2" xfId="6248" xr:uid="{DDBED849-AC38-453B-B298-E79886462471}"/>
    <cellStyle name="40% - Accent5 17 2 3" xfId="1770" xr:uid="{4468EE7E-08F1-41D7-A575-D3647C6057F7}"/>
    <cellStyle name="40% - Accent5 17 2 3 2" xfId="5386" xr:uid="{D96C49A3-69AB-449A-9384-BDE8B77556B2}"/>
    <cellStyle name="40% - Accent5 17 2 4" xfId="3632" xr:uid="{9A090397-AF8B-4F23-8C40-A2CA91F2D7D9}"/>
    <cellStyle name="40% - Accent5 17 2 4 2" xfId="7130" xr:uid="{63389FAF-DF1B-4B39-BBD4-98360D838914}"/>
    <cellStyle name="40% - Accent5 17 2 5" xfId="4506" xr:uid="{FD7A75AF-B2B2-400A-881A-9AC879BA5D65}"/>
    <cellStyle name="40% - Accent5 17 3" xfId="2273" xr:uid="{E427205A-B8C9-4C8B-9A35-5BBC0C5F412E}"/>
    <cellStyle name="40% - Accent5 17 3 2" xfId="5818" xr:uid="{C4C1C348-A722-4129-9198-29852A704258}"/>
    <cellStyle name="40% - Accent5 17 4" xfId="1340" xr:uid="{F2914D4C-9A57-45B8-94D4-149E687EB866}"/>
    <cellStyle name="40% - Accent5 17 4 2" xfId="4956" xr:uid="{910E4E92-D445-4360-BBAE-EF798F621692}"/>
    <cellStyle name="40% - Accent5 17 5" xfId="3202" xr:uid="{E8599E5B-96B9-446F-95E5-137DC41B6A04}"/>
    <cellStyle name="40% - Accent5 17 5 2" xfId="6700" xr:uid="{D9368F57-6E6C-49F8-A5BD-1DBEC95FEEC0}"/>
    <cellStyle name="40% - Accent5 17 6" xfId="4075" xr:uid="{38CA2E78-3450-47D2-8115-7ACF80FB8CE0}"/>
    <cellStyle name="40% - Accent5 18" xfId="424" xr:uid="{C5FF172A-3AB9-4D81-82C1-9861F7890D84}"/>
    <cellStyle name="40% - Accent5 18 2" xfId="910" xr:uid="{9C47A4E0-BE40-4AA3-B172-6F3C50915A46}"/>
    <cellStyle name="40% - Accent5 18 2 2" xfId="2770" xr:uid="{FE3C2763-5E59-4B94-95B6-D563822F4951}"/>
    <cellStyle name="40% - Accent5 18 2 2 2" xfId="6268" xr:uid="{C7066450-E3B9-460E-AD15-D069EBC95C42}"/>
    <cellStyle name="40% - Accent5 18 2 3" xfId="1790" xr:uid="{C01EC7F6-0064-461A-9FF0-815B36325182}"/>
    <cellStyle name="40% - Accent5 18 2 3 2" xfId="5406" xr:uid="{6A4C5B25-27C9-4623-877B-C4A00F7B769D}"/>
    <cellStyle name="40% - Accent5 18 2 4" xfId="3652" xr:uid="{DB52EE21-4EAC-49B5-81D0-4295B6D42A9F}"/>
    <cellStyle name="40% - Accent5 18 2 4 2" xfId="7150" xr:uid="{68D512D4-A374-41BF-86DF-B42282D6C74F}"/>
    <cellStyle name="40% - Accent5 18 2 5" xfId="4526" xr:uid="{9A6F86E5-DB9B-40F1-9379-7A24E263DA5D}"/>
    <cellStyle name="40% - Accent5 18 3" xfId="2293" xr:uid="{1C9C3B8D-0F58-4D69-8ACE-872D7D82AC0F}"/>
    <cellStyle name="40% - Accent5 18 3 2" xfId="5838" xr:uid="{97DC3CBF-2691-4B19-B9F8-4A759FEC5E39}"/>
    <cellStyle name="40% - Accent5 18 4" xfId="1360" xr:uid="{1F0AEFD5-1E3B-4DD4-993C-4EE1FF054DC5}"/>
    <cellStyle name="40% - Accent5 18 4 2" xfId="4976" xr:uid="{CAA84053-D9A5-420B-8B44-F6D01EA87F82}"/>
    <cellStyle name="40% - Accent5 18 5" xfId="3222" xr:uid="{E0D0FC1D-4F07-4C06-B700-2129FB300846}"/>
    <cellStyle name="40% - Accent5 18 5 2" xfId="6720" xr:uid="{CDCEF6E3-1B94-4055-BC7D-532A8DCFEEC5}"/>
    <cellStyle name="40% - Accent5 18 6" xfId="4095" xr:uid="{6AE671B0-FCC9-490F-91BD-5A753623BC0F}"/>
    <cellStyle name="40% - Accent5 19" xfId="501" xr:uid="{B8BF8202-134B-4D22-A1EE-34FE150534FD}"/>
    <cellStyle name="40% - Accent5 19 2" xfId="944" xr:uid="{1C7CFA4A-5D65-45C5-979B-6ACF0659133F}"/>
    <cellStyle name="40% - Accent5 19 2 2" xfId="2804" xr:uid="{3958A656-C903-4B64-8949-29E171B15092}"/>
    <cellStyle name="40% - Accent5 19 2 2 2" xfId="6302" xr:uid="{75B56D4D-0517-4A10-A2A1-6F176EEA654C}"/>
    <cellStyle name="40% - Accent5 19 2 3" xfId="1824" xr:uid="{B330E0F9-BBDE-4CDC-BD2F-6D2E5F3F2D4D}"/>
    <cellStyle name="40% - Accent5 19 2 3 2" xfId="5440" xr:uid="{38FB3B17-29E7-4A91-8A99-246C8A0B4E22}"/>
    <cellStyle name="40% - Accent5 19 2 4" xfId="3686" xr:uid="{455E3ED4-02F3-4256-A820-3CA1D114AA5E}"/>
    <cellStyle name="40% - Accent5 19 2 4 2" xfId="7184" xr:uid="{73AEFF2D-0CFF-4462-879F-A3940C7D471B}"/>
    <cellStyle name="40% - Accent5 19 2 5" xfId="4560" xr:uid="{E377A3BA-4C4A-4FCB-8E12-DC157C6EE19F}"/>
    <cellStyle name="40% - Accent5 19 3" xfId="2361" xr:uid="{5AAF505F-DE25-4BFB-A83C-DC7991BCEA25}"/>
    <cellStyle name="40% - Accent5 19 3 2" xfId="5872" xr:uid="{5ADA81F8-5C04-4FDC-AD95-EA25C7F6B180}"/>
    <cellStyle name="40% - Accent5 19 4" xfId="1394" xr:uid="{B1E8AF8B-3A3A-4FEC-9B6D-0FB1838AC63C}"/>
    <cellStyle name="40% - Accent5 19 4 2" xfId="5010" xr:uid="{1AC608CB-DDE7-4E2E-9B98-1DBE9DCEA098}"/>
    <cellStyle name="40% - Accent5 19 5" xfId="3256" xr:uid="{E183F44D-2079-4DAA-B104-94BAE3516703}"/>
    <cellStyle name="40% - Accent5 19 5 2" xfId="6754" xr:uid="{FD49C09A-DB16-448F-A5EC-C57099D09A93}"/>
    <cellStyle name="40% - Accent5 19 6" xfId="4129" xr:uid="{81B0CF63-39EA-429D-A83C-39294DE8A006}"/>
    <cellStyle name="40% - Accent5 2" xfId="75" xr:uid="{00000000-0005-0000-0000-000044000000}"/>
    <cellStyle name="40% - Accent5 2 2" xfId="574" xr:uid="{C9E4D28B-2F18-4BC9-AF87-67C8C818899D}"/>
    <cellStyle name="40% - Accent5 2 2 2" xfId="2434" xr:uid="{92A4A6EC-A237-4689-B2BB-0F25F167F9DF}"/>
    <cellStyle name="40% - Accent5 2 2 2 2" xfId="5933" xr:uid="{2E6425A5-16CC-4B49-8ECC-D0801096BCA0}"/>
    <cellStyle name="40% - Accent5 2 2 3" xfId="1455" xr:uid="{1E141681-0217-4D3A-9D06-5BEA68366170}"/>
    <cellStyle name="40% - Accent5 2 2 3 2" xfId="5071" xr:uid="{ACFEF1C3-E880-4828-AA12-033B1B4BA4E5}"/>
    <cellStyle name="40% - Accent5 2 2 4" xfId="3317" xr:uid="{9D33839E-38EF-49B6-A26F-C8F0AA6BE814}"/>
    <cellStyle name="40% - Accent5 2 2 4 2" xfId="6815" xr:uid="{DB9C3AB4-23A5-4929-8A07-6AF2E97E57A7}"/>
    <cellStyle name="40% - Accent5 2 2 5" xfId="4191" xr:uid="{4519A746-E447-4858-B75E-DE33022538BF}"/>
    <cellStyle name="40% - Accent5 2 3" xfId="1946" xr:uid="{449D3921-3060-4A42-A7E1-6028EDCE1C2B}"/>
    <cellStyle name="40% - Accent5 2 3 2" xfId="5503" xr:uid="{2BAF5D2F-C944-4E57-B0E9-68C89612F7E2}"/>
    <cellStyle name="40% - Accent5 2 4" xfId="1025" xr:uid="{2E40ACD5-507A-4BA1-B951-2FF1E3B78E60}"/>
    <cellStyle name="40% - Accent5 2 4 2" xfId="4641" xr:uid="{0E8810AA-51E1-4F4B-A930-FA0809D1BB2B}"/>
    <cellStyle name="40% - Accent5 2 5" xfId="2887" xr:uid="{856E08CF-EEB1-4477-87BF-6CF29C679BD9}"/>
    <cellStyle name="40% - Accent5 2 5 2" xfId="6385" xr:uid="{E7053659-D302-4998-A869-DE3D12BC8734}"/>
    <cellStyle name="40% - Accent5 2 6" xfId="3759" xr:uid="{281809C5-5449-4136-B0A1-A36354D46B2F}"/>
    <cellStyle name="40% - Accent5 20" xfId="521" xr:uid="{9DB7936C-AD00-4A09-BF14-5F15D34FF3C1}"/>
    <cellStyle name="40% - Accent5 20 2" xfId="964" xr:uid="{AC8458DE-401B-4235-8ABD-D24B8254FCCF}"/>
    <cellStyle name="40% - Accent5 20 2 2" xfId="2824" xr:uid="{E6C60ECE-021B-4E54-AA4E-A095AD68E360}"/>
    <cellStyle name="40% - Accent5 20 2 2 2" xfId="6322" xr:uid="{FF19313F-D95D-4308-9137-182E0D1BB657}"/>
    <cellStyle name="40% - Accent5 20 2 3" xfId="1844" xr:uid="{64C3E6BB-793F-4637-B94F-6245B5F3B999}"/>
    <cellStyle name="40% - Accent5 20 2 3 2" xfId="5460" xr:uid="{0A4EE0C7-4B76-4BAF-820C-23081DC2B36D}"/>
    <cellStyle name="40% - Accent5 20 2 4" xfId="3706" xr:uid="{63C61494-12A5-44F2-BDEA-9FD20AA15655}"/>
    <cellStyle name="40% - Accent5 20 2 4 2" xfId="7204" xr:uid="{39C022ED-5ACC-4842-9B8A-B19D7299C677}"/>
    <cellStyle name="40% - Accent5 20 2 5" xfId="4580" xr:uid="{EA0776E4-FB1A-4DAD-9B45-C6287B536898}"/>
    <cellStyle name="40% - Accent5 20 3" xfId="2381" xr:uid="{51AA5443-ACCA-4F69-8BFF-DFC29E391FDE}"/>
    <cellStyle name="40% - Accent5 20 3 2" xfId="5892" xr:uid="{CB7E7016-6267-40B2-877A-10547E329469}"/>
    <cellStyle name="40% - Accent5 20 4" xfId="1414" xr:uid="{E82B1D11-024A-4EEC-9FA5-E02ECF845697}"/>
    <cellStyle name="40% - Accent5 20 4 2" xfId="5030" xr:uid="{F811E32A-C2CF-4FDC-B980-AA54413EE518}"/>
    <cellStyle name="40% - Accent5 20 5" xfId="3276" xr:uid="{C0DCF13D-9B7E-4A62-8FBF-DBD2B20E4831}"/>
    <cellStyle name="40% - Accent5 20 5 2" xfId="6774" xr:uid="{36A91920-93A1-473A-A732-E1E141A6C234}"/>
    <cellStyle name="40% - Accent5 20 6" xfId="4149" xr:uid="{C75F1894-CC67-4068-BB59-D95AD7DCFC9E}"/>
    <cellStyle name="40% - Accent5 21" xfId="539" xr:uid="{55B66FF4-081C-4F16-9B3F-0A296ED398B0}"/>
    <cellStyle name="40% - Accent5 21 2" xfId="2399" xr:uid="{11B71324-04EC-4A26-AA1F-8076C69FCF11}"/>
    <cellStyle name="40% - Accent5 21 2 2" xfId="5910" xr:uid="{40B6F090-C5D0-4930-816D-6E011EDCD98D}"/>
    <cellStyle name="40% - Accent5 21 3" xfId="1432" xr:uid="{A7514B1D-EBA5-4C31-860A-3EB806B62E88}"/>
    <cellStyle name="40% - Accent5 21 3 2" xfId="5048" xr:uid="{7DD61FE6-C472-40B0-A318-B4D190C6D1F0}"/>
    <cellStyle name="40% - Accent5 21 4" xfId="3294" xr:uid="{DB2D8408-859A-49FD-BAA0-0B660D602652}"/>
    <cellStyle name="40% - Accent5 21 4 2" xfId="6792" xr:uid="{75AD5E78-B66C-4E14-9D47-ACAFA57128C7}"/>
    <cellStyle name="40% - Accent5 21 5" xfId="4167" xr:uid="{0A7CA615-D433-459F-BF16-5D1781C934F6}"/>
    <cellStyle name="40% - Accent5 22" xfId="984" xr:uid="{D3494289-96FF-48DF-94D9-D361D028CAF1}"/>
    <cellStyle name="40% - Accent5 22 2" xfId="2844" xr:uid="{6298CE91-31BD-4A1B-AD85-F233A3C1F3D0}"/>
    <cellStyle name="40% - Accent5 22 2 2" xfId="6342" xr:uid="{DA04A8DB-A2AC-41F9-AE8E-6FCBB68FE9A2}"/>
    <cellStyle name="40% - Accent5 22 3" xfId="4600" xr:uid="{CA8F9EA3-7EBD-47EA-AE2F-8A26647483B6}"/>
    <cellStyle name="40% - Accent5 23" xfId="1914" xr:uid="{D48B1FD3-A723-4F95-AD29-7D0286B9D4C2}"/>
    <cellStyle name="40% - Accent5 23 2" xfId="5480" xr:uid="{DDA257FB-7827-4DB6-AC72-733816FA0584}"/>
    <cellStyle name="40% - Accent5 24" xfId="1002" xr:uid="{CCAF0F17-EAF5-4C4F-8046-01DE1D90E3A5}"/>
    <cellStyle name="40% - Accent5 24 2" xfId="4618" xr:uid="{5665301E-2B36-4134-9D7D-594E7DFAE341}"/>
    <cellStyle name="40% - Accent5 25" xfId="2864" xr:uid="{A085B696-4533-4AE8-95BB-55726F13B1FB}"/>
    <cellStyle name="40% - Accent5 25 2" xfId="6362" xr:uid="{5B2CC55C-4A64-40D8-84EE-895E8F8AD4EB}"/>
    <cellStyle name="40% - Accent5 26" xfId="3724" xr:uid="{6A6FBAF4-FB19-4EDB-A21E-D6B384CA23DF}"/>
    <cellStyle name="40% - Accent5 3" xfId="109" xr:uid="{00000000-0005-0000-0000-00006B000000}"/>
    <cellStyle name="40% - Accent5 3 2" xfId="598" xr:uid="{C93544CD-6FE4-4E1D-807C-66C4D47F29E4}"/>
    <cellStyle name="40% - Accent5 3 2 2" xfId="2458" xr:uid="{7517A8D8-F606-47AF-8B0B-BF97D05B7E66}"/>
    <cellStyle name="40% - Accent5 3 2 2 2" xfId="5957" xr:uid="{F5C245FD-8374-4423-9FC2-BDB8644D448C}"/>
    <cellStyle name="40% - Accent5 3 2 3" xfId="1479" xr:uid="{E1A28F2F-82BA-4FCA-85D6-99BAD1751A86}"/>
    <cellStyle name="40% - Accent5 3 2 3 2" xfId="5095" xr:uid="{28A3313F-492A-4D3E-854E-16E87EB78BD6}"/>
    <cellStyle name="40% - Accent5 3 2 4" xfId="3341" xr:uid="{145A7B81-2213-4EC7-B7BB-F85388B1B5CF}"/>
    <cellStyle name="40% - Accent5 3 2 4 2" xfId="6839" xr:uid="{2ED44A6A-CA43-4DA7-ABDE-8A4EC214EBE5}"/>
    <cellStyle name="40% - Accent5 3 2 5" xfId="4215" xr:uid="{9D5F9070-C61C-44A8-81C1-5AA9D30B83F4}"/>
    <cellStyle name="40% - Accent5 3 3" xfId="1980" xr:uid="{DC0FA334-DE41-48FC-B4E7-1E9A24E62DC8}"/>
    <cellStyle name="40% - Accent5 3 3 2" xfId="5527" xr:uid="{B49AB030-DDBB-4328-82D2-9CA330B8EACB}"/>
    <cellStyle name="40% - Accent5 3 4" xfId="1049" xr:uid="{DD11136B-EDB5-44C0-A020-E659CA71E465}"/>
    <cellStyle name="40% - Accent5 3 4 2" xfId="4665" xr:uid="{18D7C158-8AE0-48B3-AA97-453CE1FCEC82}"/>
    <cellStyle name="40% - Accent5 3 5" xfId="2911" xr:uid="{98E32F05-E60F-4AEC-8529-02C2F0D22792}"/>
    <cellStyle name="40% - Accent5 3 5 2" xfId="6409" xr:uid="{44A3C7D9-DFE6-411D-8AE7-5FE71022DC7E}"/>
    <cellStyle name="40% - Accent5 3 6" xfId="3783" xr:uid="{8AE57596-6C71-405B-9E8D-6BDA8938D5FE}"/>
    <cellStyle name="40% - Accent5 4" xfId="128" xr:uid="{00000000-0005-0000-0000-000081000000}"/>
    <cellStyle name="40% - Accent5 4 2" xfId="617" xr:uid="{EAE8645C-20CE-4C2E-83A1-3ED4F33A7DF1}"/>
    <cellStyle name="40% - Accent5 4 2 2" xfId="2477" xr:uid="{7A471423-5C36-43A2-9116-70C5420E13C9}"/>
    <cellStyle name="40% - Accent5 4 2 2 2" xfId="5976" xr:uid="{4A3698C5-3045-4BC1-A484-2EDA00689ABC}"/>
    <cellStyle name="40% - Accent5 4 2 3" xfId="1498" xr:uid="{47653392-61D2-4A00-B04B-2C5642CC3DFD}"/>
    <cellStyle name="40% - Accent5 4 2 3 2" xfId="5114" xr:uid="{0CFA7612-1DA8-4F8D-9F0C-C67EB7441E38}"/>
    <cellStyle name="40% - Accent5 4 2 4" xfId="3360" xr:uid="{A0283309-7E6D-4E92-AAA0-E5DE2B48CDB0}"/>
    <cellStyle name="40% - Accent5 4 2 4 2" xfId="6858" xr:uid="{9848B65A-97E8-422D-A5D3-110FA4CD5BF7}"/>
    <cellStyle name="40% - Accent5 4 2 5" xfId="4234" xr:uid="{3020969B-F463-4306-AB48-BA1C6E804EF6}"/>
    <cellStyle name="40% - Accent5 4 3" xfId="1999" xr:uid="{AA7B6552-4E0B-456E-8908-D1320748755C}"/>
    <cellStyle name="40% - Accent5 4 3 2" xfId="5546" xr:uid="{532A7915-7175-4829-A5F7-94D4454D75B6}"/>
    <cellStyle name="40% - Accent5 4 4" xfId="1068" xr:uid="{74F68C8F-08F9-45C4-99B7-14131A3D7DBB}"/>
    <cellStyle name="40% - Accent5 4 4 2" xfId="4684" xr:uid="{831600AB-79CA-46FA-B9AD-E03E8142B584}"/>
    <cellStyle name="40% - Accent5 4 5" xfId="2930" xr:uid="{9237B19E-E96E-49EF-B8DB-9C0CDF9167BD}"/>
    <cellStyle name="40% - Accent5 4 5 2" xfId="6428" xr:uid="{7655FF3E-FAAB-4BE6-90AD-A86ED70FEA25}"/>
    <cellStyle name="40% - Accent5 4 6" xfId="3802" xr:uid="{85870004-7D3D-4FF1-844F-B59FE1DEE9B3}"/>
    <cellStyle name="40% - Accent5 5" xfId="151" xr:uid="{00000000-0005-0000-0000-000096000000}"/>
    <cellStyle name="40% - Accent5 5 2" xfId="640" xr:uid="{273637B8-9FEF-4DA9-A227-411A9BCF941C}"/>
    <cellStyle name="40% - Accent5 5 2 2" xfId="2500" xr:uid="{94531CA0-52E4-420E-A03F-1B6A15584E67}"/>
    <cellStyle name="40% - Accent5 5 2 2 2" xfId="5999" xr:uid="{26B0432B-165B-4D51-AEC3-03CB477415CA}"/>
    <cellStyle name="40% - Accent5 5 2 3" xfId="1521" xr:uid="{4ECC22D2-5E06-4887-B0F0-4F1890A06467}"/>
    <cellStyle name="40% - Accent5 5 2 3 2" xfId="5137" xr:uid="{AAC2369A-2456-40DD-9544-CD9B2C668963}"/>
    <cellStyle name="40% - Accent5 5 2 4" xfId="3383" xr:uid="{CB31E9EE-EBB1-4A87-B5B2-B9A1C7B0B92A}"/>
    <cellStyle name="40% - Accent5 5 2 4 2" xfId="6881" xr:uid="{A10D2FED-213D-41EB-8440-80202B15D432}"/>
    <cellStyle name="40% - Accent5 5 2 5" xfId="4257" xr:uid="{C4A3FBB3-5101-4398-A486-A063B5275279}"/>
    <cellStyle name="40% - Accent5 5 3" xfId="2022" xr:uid="{DDFA878D-B404-4BE0-A6A8-79DAD20736D7}"/>
    <cellStyle name="40% - Accent5 5 3 2" xfId="5569" xr:uid="{1CAFCEE0-8F45-44FF-9B30-6C51E47A47C7}"/>
    <cellStyle name="40% - Accent5 5 4" xfId="1091" xr:uid="{E77C5EEF-FEE4-4138-B69B-EDC612FDBE97}"/>
    <cellStyle name="40% - Accent5 5 4 2" xfId="4707" xr:uid="{A889D613-A498-48F0-AC24-BCCCB32B11E7}"/>
    <cellStyle name="40% - Accent5 5 5" xfId="2953" xr:uid="{A11CDBCA-E592-4D71-AE00-89F0FC21DA47}"/>
    <cellStyle name="40% - Accent5 5 5 2" xfId="6451" xr:uid="{D0FB19F8-4AE7-4E64-A2AA-2D905FBC86AA}"/>
    <cellStyle name="40% - Accent5 5 6" xfId="3825" xr:uid="{C996928F-9E5B-4BD2-AD24-088635F0EEFF}"/>
    <cellStyle name="40% - Accent5 6" xfId="172" xr:uid="{00000000-0005-0000-0000-0000AC000000}"/>
    <cellStyle name="40% - Accent5 6 2" xfId="661" xr:uid="{CE288F06-CE80-4906-BEA0-F0B073D9FDA0}"/>
    <cellStyle name="40% - Accent5 6 2 2" xfId="2521" xr:uid="{99DE30CC-1E52-4D00-A6B7-D802A869014E}"/>
    <cellStyle name="40% - Accent5 6 2 2 2" xfId="6020" xr:uid="{FD5E6701-2DFD-4FA0-B5FA-87823C043316}"/>
    <cellStyle name="40% - Accent5 6 2 3" xfId="1542" xr:uid="{AFECC0A0-E348-417D-9BE8-80E224D55B16}"/>
    <cellStyle name="40% - Accent5 6 2 3 2" xfId="5158" xr:uid="{11155628-0AED-44B5-8441-E6875AC4A501}"/>
    <cellStyle name="40% - Accent5 6 2 4" xfId="3404" xr:uid="{F9E65916-B1E0-411E-B36C-E51ECBCB57B0}"/>
    <cellStyle name="40% - Accent5 6 2 4 2" xfId="6902" xr:uid="{6E55D6BD-0145-4C88-93CF-5F90086DF167}"/>
    <cellStyle name="40% - Accent5 6 2 5" xfId="4278" xr:uid="{EC03F84B-3B2D-4533-AAD0-60406F0AD2EF}"/>
    <cellStyle name="40% - Accent5 6 3" xfId="2043" xr:uid="{A474C4D9-892B-4883-92A8-290422FA0B76}"/>
    <cellStyle name="40% - Accent5 6 3 2" xfId="5590" xr:uid="{AE964A55-F264-4AD2-B3BB-453EA7B5DB37}"/>
    <cellStyle name="40% - Accent5 6 4" xfId="1112" xr:uid="{B65B5C6A-B2EC-4239-9981-68B2AF9A1F50}"/>
    <cellStyle name="40% - Accent5 6 4 2" xfId="4728" xr:uid="{52EC147F-78D3-4336-9B14-FB18A9A54A0A}"/>
    <cellStyle name="40% - Accent5 6 5" xfId="2974" xr:uid="{349D6049-E1EA-4CD7-ACCE-07F9D3F133E7}"/>
    <cellStyle name="40% - Accent5 6 5 2" xfId="6472" xr:uid="{350908C5-F97A-4495-AF0D-C06061260F30}"/>
    <cellStyle name="40% - Accent5 6 6" xfId="3846" xr:uid="{F1612A1C-9B8E-4933-A265-7DDE84BE9098}"/>
    <cellStyle name="40% - Accent5 7" xfId="193" xr:uid="{00000000-0005-0000-0000-0000C0000000}"/>
    <cellStyle name="40% - Accent5 7 2" xfId="682" xr:uid="{2A007BC9-FA5A-482F-91F2-11B2C8D1D035}"/>
    <cellStyle name="40% - Accent5 7 2 2" xfId="2542" xr:uid="{D5848B80-7709-474C-B3C7-AD71E83A2817}"/>
    <cellStyle name="40% - Accent5 7 2 2 2" xfId="6041" xr:uid="{0A7508D2-08B8-4B33-B39D-55348120B450}"/>
    <cellStyle name="40% - Accent5 7 2 3" xfId="1563" xr:uid="{39AEE96D-A076-4167-AB2C-2A2CDEB5A66B}"/>
    <cellStyle name="40% - Accent5 7 2 3 2" xfId="5179" xr:uid="{79E6AD12-DAD3-4A84-AA30-CCCC0A4864DB}"/>
    <cellStyle name="40% - Accent5 7 2 4" xfId="3425" xr:uid="{376F90B3-FF45-4C9C-9436-858FD729CA46}"/>
    <cellStyle name="40% - Accent5 7 2 4 2" xfId="6923" xr:uid="{61BC9AFF-60DF-472D-A2F9-A7F8CB8A1A2C}"/>
    <cellStyle name="40% - Accent5 7 2 5" xfId="4299" xr:uid="{BE9B2741-F41A-488D-BABB-AAF998E8EBFB}"/>
    <cellStyle name="40% - Accent5 7 3" xfId="2064" xr:uid="{D3BE9062-4AEA-4BDA-A96B-85A904E8A638}"/>
    <cellStyle name="40% - Accent5 7 3 2" xfId="5611" xr:uid="{449D7738-320A-4483-90B3-20D56BBF697D}"/>
    <cellStyle name="40% - Accent5 7 4" xfId="1133" xr:uid="{66978A5E-36FA-4208-8C50-B72C2F336708}"/>
    <cellStyle name="40% - Accent5 7 4 2" xfId="4749" xr:uid="{F4911C28-663D-4775-8ACC-D347711417E8}"/>
    <cellStyle name="40% - Accent5 7 5" xfId="2995" xr:uid="{1BA74D33-0FEA-4BD1-9C17-DC4D24582ABE}"/>
    <cellStyle name="40% - Accent5 7 5 2" xfId="6493" xr:uid="{9A10639C-DB89-4363-8970-77D642EBB910}"/>
    <cellStyle name="40% - Accent5 7 6" xfId="3867" xr:uid="{A2B1351B-B13F-4ECE-A933-FF9BF57D7102}"/>
    <cellStyle name="40% - Accent5 8" xfId="216" xr:uid="{00000000-0005-0000-0000-0000D7000000}"/>
    <cellStyle name="40% - Accent5 8 2" xfId="705" xr:uid="{871888FB-C721-4405-B2C6-D46980700B28}"/>
    <cellStyle name="40% - Accent5 8 2 2" xfId="2565" xr:uid="{C956EC2A-147C-4F15-9814-D109EBCCBD4B}"/>
    <cellStyle name="40% - Accent5 8 2 2 2" xfId="6064" xr:uid="{548E1409-1575-4711-A24B-9DFBD23F1997}"/>
    <cellStyle name="40% - Accent5 8 2 3" xfId="1586" xr:uid="{83A2C555-BB74-4727-A9ED-8D65F52F445C}"/>
    <cellStyle name="40% - Accent5 8 2 3 2" xfId="5202" xr:uid="{E9A9A52B-7393-485D-9F33-B27BE4B8655D}"/>
    <cellStyle name="40% - Accent5 8 2 4" xfId="3448" xr:uid="{2F772E4E-9546-4C68-BAF5-F24F1F08EA84}"/>
    <cellStyle name="40% - Accent5 8 2 4 2" xfId="6946" xr:uid="{8D75CFEC-3C5E-4AB5-AD4B-7BE100EF5CA9}"/>
    <cellStyle name="40% - Accent5 8 2 5" xfId="4322" xr:uid="{4A69A084-3CA0-470F-ADBA-79461D43348E}"/>
    <cellStyle name="40% - Accent5 8 3" xfId="2087" xr:uid="{3F0073C5-6709-4443-86BF-9F4EBEA7323B}"/>
    <cellStyle name="40% - Accent5 8 3 2" xfId="5634" xr:uid="{79AE8A80-4A08-4A45-893B-351D9A5727ED}"/>
    <cellStyle name="40% - Accent5 8 4" xfId="1156" xr:uid="{92ACB7D3-BCBB-4488-802C-5410DEA7C370}"/>
    <cellStyle name="40% - Accent5 8 4 2" xfId="4772" xr:uid="{5707E71C-95D9-475A-9A4D-00D74A9FA95D}"/>
    <cellStyle name="40% - Accent5 8 5" xfId="3018" xr:uid="{90FCE1D1-0783-4DB1-B61A-454C32C9AF90}"/>
    <cellStyle name="40% - Accent5 8 5 2" xfId="6516" xr:uid="{B5E33E39-C029-4F88-AE2C-9B3BD0104881}"/>
    <cellStyle name="40% - Accent5 8 6" xfId="3890" xr:uid="{3C47A1EF-343A-4A75-928B-2DBF904080EC}"/>
    <cellStyle name="40% - Accent5 9" xfId="236" xr:uid="{EEC059B2-CD73-480D-A971-DD1ABAB645C8}"/>
    <cellStyle name="40% - Accent5 9 2" xfId="725" xr:uid="{5C270004-B2FF-4B24-9720-5DFC00150995}"/>
    <cellStyle name="40% - Accent5 9 2 2" xfId="2585" xr:uid="{7F24A58C-C4F5-4487-85E8-63F60C566D39}"/>
    <cellStyle name="40% - Accent5 9 2 2 2" xfId="6084" xr:uid="{D1286853-4706-4CE0-85CE-3FBF01A584B3}"/>
    <cellStyle name="40% - Accent5 9 2 3" xfId="1606" xr:uid="{BCD96C4C-5E94-42F6-9774-C4919B8A3E32}"/>
    <cellStyle name="40% - Accent5 9 2 3 2" xfId="5222" xr:uid="{46A717B6-486E-420B-9EDB-2FBF17CE6B7F}"/>
    <cellStyle name="40% - Accent5 9 2 4" xfId="3468" xr:uid="{796ADD80-CA31-4A0C-B715-FD653ED5EC68}"/>
    <cellStyle name="40% - Accent5 9 2 4 2" xfId="6966" xr:uid="{A4089C3D-DB3B-43F5-AFFF-C0DDB4DAAD21}"/>
    <cellStyle name="40% - Accent5 9 2 5" xfId="4342" xr:uid="{C6393FD8-3A51-4201-9F58-5F6D8E29B24B}"/>
    <cellStyle name="40% - Accent5 9 3" xfId="2107" xr:uid="{A6DD6EA0-0592-4037-A3D2-2C829A92B67C}"/>
    <cellStyle name="40% - Accent5 9 3 2" xfId="5654" xr:uid="{53A23960-BF79-43EB-9947-B2F381157D86}"/>
    <cellStyle name="40% - Accent5 9 4" xfId="1176" xr:uid="{2DA2B4B1-AF86-4F61-BE7B-C95B5B1F89BA}"/>
    <cellStyle name="40% - Accent5 9 4 2" xfId="4792" xr:uid="{342430E1-EE7A-4801-A9E8-5DC36B5BF78C}"/>
    <cellStyle name="40% - Accent5 9 5" xfId="3038" xr:uid="{CE967DAF-82D3-466D-9BCD-B35AB0DBD9E1}"/>
    <cellStyle name="40% - Accent5 9 5 2" xfId="6536" xr:uid="{0BC028D0-1517-4E1F-B22F-1407CD190D63}"/>
    <cellStyle name="40% - Accent5 9 6" xfId="3910" xr:uid="{1D9AAB1A-B873-43B1-B106-3FC6F5BBEC82}"/>
    <cellStyle name="40% - Accent6" xfId="46" builtinId="51" customBuiltin="1"/>
    <cellStyle name="40% - Accent6 10" xfId="259" xr:uid="{E2FB9568-5DD1-49BC-8457-F947F24DB370}"/>
    <cellStyle name="40% - Accent6 10 2" xfId="748" xr:uid="{7DE93B14-66C8-4C6A-BBD6-A9E24AAEBB01}"/>
    <cellStyle name="40% - Accent6 10 2 2" xfId="2608" xr:uid="{9D1F3565-29D4-480B-9DE5-D5C2E31969BF}"/>
    <cellStyle name="40% - Accent6 10 2 2 2" xfId="6107" xr:uid="{4DE0586D-BFBB-4D71-9B2B-257ED4723B3C}"/>
    <cellStyle name="40% - Accent6 10 2 3" xfId="1629" xr:uid="{F1DD6CF2-EE57-483F-AD1B-EF4DC3A69AC7}"/>
    <cellStyle name="40% - Accent6 10 2 3 2" xfId="5245" xr:uid="{9592EB37-439F-415D-9616-590F22921D43}"/>
    <cellStyle name="40% - Accent6 10 2 4" xfId="3491" xr:uid="{0B12CBD0-22BC-442A-BEDB-11FCE7369962}"/>
    <cellStyle name="40% - Accent6 10 2 4 2" xfId="6989" xr:uid="{8CD2E4D5-590B-4F19-877D-8AA1C96BF108}"/>
    <cellStyle name="40% - Accent6 10 2 5" xfId="4365" xr:uid="{A9A904EA-A768-4E03-8DFA-07C3D9A4ABBC}"/>
    <cellStyle name="40% - Accent6 10 3" xfId="2130" xr:uid="{E9C1BC7A-9571-43AF-8B1D-C78A52E7E3BE}"/>
    <cellStyle name="40% - Accent6 10 3 2" xfId="5677" xr:uid="{76EDF873-A926-4ED3-9664-17721D8FE976}"/>
    <cellStyle name="40% - Accent6 10 4" xfId="1199" xr:uid="{A407CC21-EC2B-4B63-963B-F1D6A8001741}"/>
    <cellStyle name="40% - Accent6 10 4 2" xfId="4815" xr:uid="{11FA6FC7-8A64-469D-8D77-2E9A034F5869}"/>
    <cellStyle name="40% - Accent6 10 5" xfId="3061" xr:uid="{E08DE38E-04C8-4324-93D3-9A3626FDEF7F}"/>
    <cellStyle name="40% - Accent6 10 5 2" xfId="6559" xr:uid="{F10B3B73-0907-4AD4-8D87-06E0F9E7A143}"/>
    <cellStyle name="40% - Accent6 10 6" xfId="3933" xr:uid="{5B1EEE94-81E6-4AA2-AAF2-BEA9B25BD318}"/>
    <cellStyle name="40% - Accent6 11" xfId="281" xr:uid="{FA3938B6-EFF2-4153-8CA1-3DC33136D6C7}"/>
    <cellStyle name="40% - Accent6 11 2" xfId="768" xr:uid="{2FFF31FB-328E-48ED-8489-FE91C791DC83}"/>
    <cellStyle name="40% - Accent6 11 2 2" xfId="2628" xr:uid="{57DDAAD8-96F4-4AD1-A777-AED3D9C9748E}"/>
    <cellStyle name="40% - Accent6 11 2 2 2" xfId="6127" xr:uid="{98081CF3-0957-4359-BAB6-9B4AD69810F3}"/>
    <cellStyle name="40% - Accent6 11 2 3" xfId="1649" xr:uid="{EE26BDE0-AB47-46FB-B61D-22CF24ED25A2}"/>
    <cellStyle name="40% - Accent6 11 2 3 2" xfId="5265" xr:uid="{48DFAEC1-D34D-4DAC-832B-8322B6DF5BE2}"/>
    <cellStyle name="40% - Accent6 11 2 4" xfId="3511" xr:uid="{D7D10186-C439-4673-94DB-E3E3C0F61E21}"/>
    <cellStyle name="40% - Accent6 11 2 4 2" xfId="7009" xr:uid="{EF25F6E3-5D19-40E7-A760-C842FE067712}"/>
    <cellStyle name="40% - Accent6 11 2 5" xfId="4385" xr:uid="{90A6FF16-A92B-43CC-B14E-38C8DA8D6F21}"/>
    <cellStyle name="40% - Accent6 11 3" xfId="2150" xr:uid="{9A411F27-3A97-4D7A-819E-EA504169AEC4}"/>
    <cellStyle name="40% - Accent6 11 3 2" xfId="5697" xr:uid="{33025274-A9C0-449F-A118-8A772C6FCBD4}"/>
    <cellStyle name="40% - Accent6 11 4" xfId="1219" xr:uid="{90B9984E-EFF7-4F41-A053-CB09ACD59624}"/>
    <cellStyle name="40% - Accent6 11 4 2" xfId="4835" xr:uid="{98189CCA-511C-4756-8465-D51ACB488661}"/>
    <cellStyle name="40% - Accent6 11 5" xfId="3081" xr:uid="{3528608F-18C0-4355-8A2D-73A74FF5CF13}"/>
    <cellStyle name="40% - Accent6 11 5 2" xfId="6579" xr:uid="{389B60C4-2F55-4F14-9E3F-511F0F63FA13}"/>
    <cellStyle name="40% - Accent6 11 6" xfId="3953" xr:uid="{1803516F-E167-41DA-B518-82488107F486}"/>
    <cellStyle name="40% - Accent6 12" xfId="302" xr:uid="{CE6A0C96-FD7A-4E0F-A1B7-7BE6EA1644AC}"/>
    <cellStyle name="40% - Accent6 12 2" xfId="789" xr:uid="{1B267EBA-F0E1-4991-89C3-7891C9114783}"/>
    <cellStyle name="40% - Accent6 12 2 2" xfId="2649" xr:uid="{F3AE485C-E347-47A3-BA74-88EFCFB0D766}"/>
    <cellStyle name="40% - Accent6 12 2 2 2" xfId="6148" xr:uid="{86116A65-4307-4955-8F2E-B26936E19B9D}"/>
    <cellStyle name="40% - Accent6 12 2 3" xfId="1670" xr:uid="{894F985C-FFD0-49E2-BA17-2724499B15B2}"/>
    <cellStyle name="40% - Accent6 12 2 3 2" xfId="5286" xr:uid="{24A1E16C-F788-435E-9351-60619AF50D5C}"/>
    <cellStyle name="40% - Accent6 12 2 4" xfId="3532" xr:uid="{92D1A5D5-23A2-40D6-896F-BE35C00EE729}"/>
    <cellStyle name="40% - Accent6 12 2 4 2" xfId="7030" xr:uid="{FA7906F9-1386-4AC0-A4B6-7AB5F7AC4994}"/>
    <cellStyle name="40% - Accent6 12 2 5" xfId="4406" xr:uid="{99D26789-D61E-43E2-AA29-82BE5F553DA4}"/>
    <cellStyle name="40% - Accent6 12 3" xfId="2171" xr:uid="{3A0A9CAC-504B-4ADE-913E-4C9B3E2F4FB8}"/>
    <cellStyle name="40% - Accent6 12 3 2" xfId="5718" xr:uid="{2049C43C-247D-4E41-A1E7-441332E52D3C}"/>
    <cellStyle name="40% - Accent6 12 4" xfId="1240" xr:uid="{AF38578F-E938-4AEA-95B8-D7C3B2949611}"/>
    <cellStyle name="40% - Accent6 12 4 2" xfId="4856" xr:uid="{0B1C5ED5-0B2B-4C00-8771-0607ACB0B1BE}"/>
    <cellStyle name="40% - Accent6 12 5" xfId="3102" xr:uid="{D17861CE-8176-4F75-8694-22CCCF32EF46}"/>
    <cellStyle name="40% - Accent6 12 5 2" xfId="6600" xr:uid="{613169F3-9159-4AF0-B82D-DCDBF31A5311}"/>
    <cellStyle name="40% - Accent6 12 6" xfId="3974" xr:uid="{6E633571-D607-4C78-8441-105CBB1AAA8C}"/>
    <cellStyle name="40% - Accent6 13" xfId="323" xr:uid="{B435913B-6C85-47E4-B43F-ABECF57C9D5D}"/>
    <cellStyle name="40% - Accent6 13 2" xfId="810" xr:uid="{848F12B8-CB31-4B0A-8C34-EF6CA39B6A10}"/>
    <cellStyle name="40% - Accent6 13 2 2" xfId="2670" xr:uid="{AC81C0C9-106D-4C48-89A0-E6835747E1AF}"/>
    <cellStyle name="40% - Accent6 13 2 2 2" xfId="6169" xr:uid="{E3058656-DFA7-42F4-AEAB-33B286D76E64}"/>
    <cellStyle name="40% - Accent6 13 2 3" xfId="1691" xr:uid="{F7B4F7F1-F170-4004-AA32-763D352A7F5D}"/>
    <cellStyle name="40% - Accent6 13 2 3 2" xfId="5307" xr:uid="{E134B6EB-D527-4C27-B155-45BEB6D7F444}"/>
    <cellStyle name="40% - Accent6 13 2 4" xfId="3553" xr:uid="{1359E581-2DAF-40EB-8A26-9BF90868F1F7}"/>
    <cellStyle name="40% - Accent6 13 2 4 2" xfId="7051" xr:uid="{37569B1F-2993-41D8-9E6C-CCED6581CE66}"/>
    <cellStyle name="40% - Accent6 13 2 5" xfId="4427" xr:uid="{DFFE22AF-0F86-4E1B-887E-AA8728318E9C}"/>
    <cellStyle name="40% - Accent6 13 3" xfId="2192" xr:uid="{AA23FDB4-C97A-4425-B409-60CCBB4F943F}"/>
    <cellStyle name="40% - Accent6 13 3 2" xfId="5739" xr:uid="{FBA857C4-0B10-4F4A-8186-33D65405F6CB}"/>
    <cellStyle name="40% - Accent6 13 4" xfId="1261" xr:uid="{FEC74C02-A3B2-439C-96F5-7C5B7F69B6BD}"/>
    <cellStyle name="40% - Accent6 13 4 2" xfId="4877" xr:uid="{00A19DCC-C808-4A87-B133-6B6D6E67B562}"/>
    <cellStyle name="40% - Accent6 13 5" xfId="3123" xr:uid="{0FB7A7C6-5632-4DE9-A507-106354B5E691}"/>
    <cellStyle name="40% - Accent6 13 5 2" xfId="6621" xr:uid="{2B0EB0DB-9768-48CC-8AE8-19CA3610C806}"/>
    <cellStyle name="40% - Accent6 13 6" xfId="3995" xr:uid="{DEF1B04E-0050-40AF-9FD8-B96BD49A399C}"/>
    <cellStyle name="40% - Accent6 14" xfId="344" xr:uid="{BCA28DB4-9AF4-4B3F-8C31-32A9767D9A9D}"/>
    <cellStyle name="40% - Accent6 14 2" xfId="831" xr:uid="{F1C9EF3A-88A4-4B1F-A941-E4AA8F3D682E}"/>
    <cellStyle name="40% - Accent6 14 2 2" xfId="2691" xr:uid="{62D11A95-50DC-4070-B708-8CC1370B5489}"/>
    <cellStyle name="40% - Accent6 14 2 2 2" xfId="6189" xr:uid="{32348981-5733-40E4-8D43-73E328E4287A}"/>
    <cellStyle name="40% - Accent6 14 2 3" xfId="1711" xr:uid="{5C5A50FE-3859-4F02-8E29-35AE15344E66}"/>
    <cellStyle name="40% - Accent6 14 2 3 2" xfId="5327" xr:uid="{20570F7E-8EAC-4906-B689-0C5343DB0868}"/>
    <cellStyle name="40% - Accent6 14 2 4" xfId="3573" xr:uid="{1975F22F-C729-4354-90F4-F4B5DBCD0552}"/>
    <cellStyle name="40% - Accent6 14 2 4 2" xfId="7071" xr:uid="{732A2D4B-9D2C-472A-AEFC-417A0EB53040}"/>
    <cellStyle name="40% - Accent6 14 2 5" xfId="4447" xr:uid="{B45817AE-6D30-4953-8748-B32AF6FA5FAC}"/>
    <cellStyle name="40% - Accent6 14 3" xfId="2213" xr:uid="{FA723839-C66E-4C12-BB0C-85EC19E6720B}"/>
    <cellStyle name="40% - Accent6 14 3 2" xfId="5759" xr:uid="{4865E066-F7B3-4208-8E9F-7174A9A2DCFE}"/>
    <cellStyle name="40% - Accent6 14 4" xfId="1281" xr:uid="{DB92F679-BABD-4C19-9396-47BC9666FF61}"/>
    <cellStyle name="40% - Accent6 14 4 2" xfId="4897" xr:uid="{7C014709-DDD5-4411-B5BC-8C7E48E49977}"/>
    <cellStyle name="40% - Accent6 14 5" xfId="3143" xr:uid="{0E21A6F3-DB3A-4D7B-AA3B-A960EABD877B}"/>
    <cellStyle name="40% - Accent6 14 5 2" xfId="6641" xr:uid="{4656074C-D619-4B56-A164-67A740971959}"/>
    <cellStyle name="40% - Accent6 14 6" xfId="4016" xr:uid="{23DCE782-8204-4D87-A0DA-3CA77344CFF1}"/>
    <cellStyle name="40% - Accent6 15" xfId="365" xr:uid="{652D0201-5437-4522-9C78-5EC664FEC768}"/>
    <cellStyle name="40% - Accent6 15 2" xfId="852" xr:uid="{37112302-9DB5-48D7-9C5F-197918436F13}"/>
    <cellStyle name="40% - Accent6 15 2 2" xfId="2712" xr:uid="{8E225C9E-992B-47F6-832B-2CEFC86EFDCE}"/>
    <cellStyle name="40% - Accent6 15 2 2 2" xfId="6210" xr:uid="{FB3F620E-4EB4-4FDE-B399-B15D1E2BE26F}"/>
    <cellStyle name="40% - Accent6 15 2 3" xfId="1732" xr:uid="{090CB6EF-5365-44DC-9F27-CF2802ECEA55}"/>
    <cellStyle name="40% - Accent6 15 2 3 2" xfId="5348" xr:uid="{FCACA34A-7E6B-4628-BE3C-8CA4F4EC31EA}"/>
    <cellStyle name="40% - Accent6 15 2 4" xfId="3594" xr:uid="{773E9635-3156-4D90-AA13-11434A8638AE}"/>
    <cellStyle name="40% - Accent6 15 2 4 2" xfId="7092" xr:uid="{6841E4E1-0B67-4F07-AAA8-9CF7727B6062}"/>
    <cellStyle name="40% - Accent6 15 2 5" xfId="4468" xr:uid="{20718C85-4EE7-4CA2-BD37-9D4A11F34E40}"/>
    <cellStyle name="40% - Accent6 15 3" xfId="2234" xr:uid="{F53A7DA5-EC02-4F6E-B4EB-AD0666A4D388}"/>
    <cellStyle name="40% - Accent6 15 3 2" xfId="5780" xr:uid="{9A8B5C28-F6D6-49D3-B363-C244698B5EBB}"/>
    <cellStyle name="40% - Accent6 15 4" xfId="1302" xr:uid="{6A5AA6AC-BED1-4E88-ABAF-07A15C302B2B}"/>
    <cellStyle name="40% - Accent6 15 4 2" xfId="4918" xr:uid="{0B26F891-F462-42F4-ADCB-7B81B686E646}"/>
    <cellStyle name="40% - Accent6 15 5" xfId="3164" xr:uid="{A54A3117-B624-47BF-9459-8B62D1619926}"/>
    <cellStyle name="40% - Accent6 15 5 2" xfId="6662" xr:uid="{9700C2F8-AE2B-4E1A-B8CF-9601D7D1DFD0}"/>
    <cellStyle name="40% - Accent6 15 6" xfId="4037" xr:uid="{4750094B-11AD-4B9C-9140-55782E763546}"/>
    <cellStyle name="40% - Accent6 16" xfId="386" xr:uid="{0A612EC8-0977-4161-8A0D-7E0E614100C0}"/>
    <cellStyle name="40% - Accent6 16 2" xfId="873" xr:uid="{7810FDA9-1A21-421D-B400-9101555771A8}"/>
    <cellStyle name="40% - Accent6 16 2 2" xfId="2733" xr:uid="{6D4A2591-FEB8-4DCB-88EE-C8879AFC305F}"/>
    <cellStyle name="40% - Accent6 16 2 2 2" xfId="6231" xr:uid="{E8E6B3EB-5FB0-4E47-B42E-F211D809CCAF}"/>
    <cellStyle name="40% - Accent6 16 2 3" xfId="1753" xr:uid="{0DA3284D-0C17-4B94-97FD-828728A77D9D}"/>
    <cellStyle name="40% - Accent6 16 2 3 2" xfId="5369" xr:uid="{D5C1F8A3-7804-4150-A265-CAC6E8B0F02A}"/>
    <cellStyle name="40% - Accent6 16 2 4" xfId="3615" xr:uid="{AF70C03E-FC36-4D00-83E9-09B1E5EFBF90}"/>
    <cellStyle name="40% - Accent6 16 2 4 2" xfId="7113" xr:uid="{1CAFC08A-BC4B-4EEC-84AB-FCF257D9BCD3}"/>
    <cellStyle name="40% - Accent6 16 2 5" xfId="4489" xr:uid="{98726410-7B05-48D7-BC6E-F7B843600E4D}"/>
    <cellStyle name="40% - Accent6 16 3" xfId="2255" xr:uid="{659E94EE-E63D-4BCF-A367-18D70FB0E2F4}"/>
    <cellStyle name="40% - Accent6 16 3 2" xfId="5801" xr:uid="{26154728-1BBE-4DCD-BFD3-8F078C855B04}"/>
    <cellStyle name="40% - Accent6 16 4" xfId="1323" xr:uid="{64DE5609-B483-48B2-AB20-C3B49D2F2B5F}"/>
    <cellStyle name="40% - Accent6 16 4 2" xfId="4939" xr:uid="{79EAC179-17F4-45EC-9D74-6079E96050E1}"/>
    <cellStyle name="40% - Accent6 16 5" xfId="3185" xr:uid="{758A6D03-BFB3-40B4-BC55-635CB31643E3}"/>
    <cellStyle name="40% - Accent6 16 5 2" xfId="6683" xr:uid="{9858E950-4BCC-4DA5-AA5C-95BA9C7613C3}"/>
    <cellStyle name="40% - Accent6 16 6" xfId="4058" xr:uid="{E70AAE34-24F9-4FCE-9826-7B0CAC09BD4B}"/>
    <cellStyle name="40% - Accent6 17" xfId="407" xr:uid="{6339A811-1FA6-4558-98DE-557EAE21FC01}"/>
    <cellStyle name="40% - Accent6 17 2" xfId="893" xr:uid="{86E4F0FB-3310-4A24-8386-18E097D6F040}"/>
    <cellStyle name="40% - Accent6 17 2 2" xfId="2753" xr:uid="{653434E3-60BA-45F4-B015-67630E2FC545}"/>
    <cellStyle name="40% - Accent6 17 2 2 2" xfId="6251" xr:uid="{4DEC4CFF-20A8-4C17-85A6-AA097F1FF371}"/>
    <cellStyle name="40% - Accent6 17 2 3" xfId="1773" xr:uid="{349E798D-F902-4638-9252-DC7207484B44}"/>
    <cellStyle name="40% - Accent6 17 2 3 2" xfId="5389" xr:uid="{341971FB-AB53-41F4-8E3B-7D0C41AE2C5A}"/>
    <cellStyle name="40% - Accent6 17 2 4" xfId="3635" xr:uid="{3217C7DD-61EB-4CB7-B453-317CFC328393}"/>
    <cellStyle name="40% - Accent6 17 2 4 2" xfId="7133" xr:uid="{B429AB53-4E7F-456E-A0C8-9D3651A5B5C7}"/>
    <cellStyle name="40% - Accent6 17 2 5" xfId="4509" xr:uid="{FF74F24E-2C42-4A9F-A53D-6A1147E47958}"/>
    <cellStyle name="40% - Accent6 17 3" xfId="2276" xr:uid="{D62DD5FE-5586-4738-B78B-626042EBDEA9}"/>
    <cellStyle name="40% - Accent6 17 3 2" xfId="5821" xr:uid="{41E06CB4-6F53-4A5E-9493-383C250A10DE}"/>
    <cellStyle name="40% - Accent6 17 4" xfId="1343" xr:uid="{19DF666A-64E6-4EB3-9AED-07B499161C0E}"/>
    <cellStyle name="40% - Accent6 17 4 2" xfId="4959" xr:uid="{C56EBE3B-337C-4E19-AA46-706B023D12B1}"/>
    <cellStyle name="40% - Accent6 17 5" xfId="3205" xr:uid="{07AA3C72-10CA-4411-8CCD-52C58C38137B}"/>
    <cellStyle name="40% - Accent6 17 5 2" xfId="6703" xr:uid="{E130F0DE-60B7-4762-AD39-507CE400937D}"/>
    <cellStyle name="40% - Accent6 17 6" xfId="4078" xr:uid="{C70B41A0-5E00-466B-8BB6-5FFA65E874EA}"/>
    <cellStyle name="40% - Accent6 18" xfId="427" xr:uid="{F5E1835E-EBAC-49A6-9B9F-D1816454295E}"/>
    <cellStyle name="40% - Accent6 18 2" xfId="913" xr:uid="{F1C7CD3C-39FE-400C-A776-0EE5E5EADEB8}"/>
    <cellStyle name="40% - Accent6 18 2 2" xfId="2773" xr:uid="{D8FB01F8-D77C-4372-A9EF-5E485656B9B4}"/>
    <cellStyle name="40% - Accent6 18 2 2 2" xfId="6271" xr:uid="{EB6D7C70-4CD6-409E-B26C-7B03E386DC03}"/>
    <cellStyle name="40% - Accent6 18 2 3" xfId="1793" xr:uid="{026330AC-C1CF-47C2-A1A4-91633123FFDC}"/>
    <cellStyle name="40% - Accent6 18 2 3 2" xfId="5409" xr:uid="{33A19A19-8BBE-4526-82C9-C61921B74B95}"/>
    <cellStyle name="40% - Accent6 18 2 4" xfId="3655" xr:uid="{DB4F08DA-3C16-4AF6-8152-B30041F23CCC}"/>
    <cellStyle name="40% - Accent6 18 2 4 2" xfId="7153" xr:uid="{9DFBB7C6-89A6-4876-B3BD-1A843C674A6C}"/>
    <cellStyle name="40% - Accent6 18 2 5" xfId="4529" xr:uid="{9CD9BA72-6075-451A-858F-910F6EF8FDC4}"/>
    <cellStyle name="40% - Accent6 18 3" xfId="2296" xr:uid="{A15BDB28-3802-4032-9BEB-DA64A01361CA}"/>
    <cellStyle name="40% - Accent6 18 3 2" xfId="5841" xr:uid="{E33057F9-6FDE-485F-8879-66DF7285FF30}"/>
    <cellStyle name="40% - Accent6 18 4" xfId="1363" xr:uid="{D4E6B502-8BBD-4E4B-9BB0-900FF9F688E0}"/>
    <cellStyle name="40% - Accent6 18 4 2" xfId="4979" xr:uid="{8A986748-9CC4-4F7D-95B6-0B2932AC0955}"/>
    <cellStyle name="40% - Accent6 18 5" xfId="3225" xr:uid="{A62B646A-CB01-4F1A-850E-F199F2DFA98B}"/>
    <cellStyle name="40% - Accent6 18 5 2" xfId="6723" xr:uid="{94B38BC4-A016-4C40-98CF-03109CCF908E}"/>
    <cellStyle name="40% - Accent6 18 6" xfId="4098" xr:uid="{FC3189A5-CB35-44B8-8529-CC916316C200}"/>
    <cellStyle name="40% - Accent6 19" xfId="504" xr:uid="{3D41374D-C0FF-4F97-982A-B4AF981091E3}"/>
    <cellStyle name="40% - Accent6 19 2" xfId="947" xr:uid="{FA4115B5-2E0E-484E-BC4A-79FDC4EEF9E6}"/>
    <cellStyle name="40% - Accent6 19 2 2" xfId="2807" xr:uid="{08720545-928C-4C97-9477-2A5945F28ACB}"/>
    <cellStyle name="40% - Accent6 19 2 2 2" xfId="6305" xr:uid="{659EAB09-2AE7-4625-A1E6-C86EE8C367F7}"/>
    <cellStyle name="40% - Accent6 19 2 3" xfId="1827" xr:uid="{54D8BC71-0CDE-41FF-9023-AEB7F8CC3933}"/>
    <cellStyle name="40% - Accent6 19 2 3 2" xfId="5443" xr:uid="{D15F4A74-32E7-4BE5-B46E-6E36376441F7}"/>
    <cellStyle name="40% - Accent6 19 2 4" xfId="3689" xr:uid="{BD2C8B29-A6CE-42A9-9DF0-1866269F5E34}"/>
    <cellStyle name="40% - Accent6 19 2 4 2" xfId="7187" xr:uid="{0762B981-6A52-4E15-9900-F4DFABC43133}"/>
    <cellStyle name="40% - Accent6 19 2 5" xfId="4563" xr:uid="{EF4849A6-8AF8-4CA5-AC21-D3D78D8A0300}"/>
    <cellStyle name="40% - Accent6 19 3" xfId="2364" xr:uid="{0947D4BB-3712-4349-A160-21F531032846}"/>
    <cellStyle name="40% - Accent6 19 3 2" xfId="5875" xr:uid="{60309C46-E3B9-4BE2-8E18-B9ADC9CF2292}"/>
    <cellStyle name="40% - Accent6 19 4" xfId="1397" xr:uid="{8DC8FD8B-B141-41D3-9064-D270A4B22A7E}"/>
    <cellStyle name="40% - Accent6 19 4 2" xfId="5013" xr:uid="{A90FD5A1-96C9-44A5-A0A5-53C7163838F7}"/>
    <cellStyle name="40% - Accent6 19 5" xfId="3259" xr:uid="{D98CECAE-C6CE-42FB-B041-7B27F29F1D38}"/>
    <cellStyle name="40% - Accent6 19 5 2" xfId="6757" xr:uid="{574A4FD0-3741-4A8E-BB66-4ED692704067}"/>
    <cellStyle name="40% - Accent6 19 6" xfId="4132" xr:uid="{EB8793D5-4F2F-4028-8C2C-0137CB0EF866}"/>
    <cellStyle name="40% - Accent6 2" xfId="78" xr:uid="{00000000-0005-0000-0000-000045000000}"/>
    <cellStyle name="40% - Accent6 2 2" xfId="577" xr:uid="{2C4B5EF3-1CDC-4F3C-8212-F0762787FEC7}"/>
    <cellStyle name="40% - Accent6 2 2 2" xfId="2437" xr:uid="{F8CD0D96-D66C-4B1F-9FA7-BD05E1462ED8}"/>
    <cellStyle name="40% - Accent6 2 2 2 2" xfId="5936" xr:uid="{5B0A9234-055E-4C7D-B2A6-2D209D4301C1}"/>
    <cellStyle name="40% - Accent6 2 2 3" xfId="1458" xr:uid="{1789F2C0-F35A-4019-8951-4E1706642AA4}"/>
    <cellStyle name="40% - Accent6 2 2 3 2" xfId="5074" xr:uid="{2D24F4AE-195B-44CF-A1B0-809D99735569}"/>
    <cellStyle name="40% - Accent6 2 2 4" xfId="3320" xr:uid="{00E81831-4402-46FA-BFB3-A99F653CEB02}"/>
    <cellStyle name="40% - Accent6 2 2 4 2" xfId="6818" xr:uid="{A5EA4DC1-07C9-4736-B181-CCD53927D4D4}"/>
    <cellStyle name="40% - Accent6 2 2 5" xfId="4194" xr:uid="{A1133FE1-EF54-4C85-A40F-6FC89E02CC3E}"/>
    <cellStyle name="40% - Accent6 2 3" xfId="1949" xr:uid="{8183E957-9D94-45C2-91FB-92C0CE836084}"/>
    <cellStyle name="40% - Accent6 2 3 2" xfId="5506" xr:uid="{DB5FD13E-9643-4AE3-A6C0-86AE3C248ACA}"/>
    <cellStyle name="40% - Accent6 2 4" xfId="1028" xr:uid="{EA7C31E8-908B-4B79-86FA-C797BBE20E08}"/>
    <cellStyle name="40% - Accent6 2 4 2" xfId="4644" xr:uid="{A8F2EEA9-FE30-48B4-A240-6B5530FFC8C8}"/>
    <cellStyle name="40% - Accent6 2 5" xfId="2890" xr:uid="{751DF3A9-66FF-48FD-A29E-8C8D14D3A617}"/>
    <cellStyle name="40% - Accent6 2 5 2" xfId="6388" xr:uid="{9F3FEB21-42C3-4B5C-AB7D-58855089F137}"/>
    <cellStyle name="40% - Accent6 2 6" xfId="3762" xr:uid="{23B08CDC-2701-4BDB-8D79-1ED458AFAF63}"/>
    <cellStyle name="40% - Accent6 20" xfId="524" xr:uid="{05E7C001-0D2D-4808-9896-C9B77A819C6E}"/>
    <cellStyle name="40% - Accent6 20 2" xfId="967" xr:uid="{0DFF0D0C-E7C3-462B-B650-A7EB93FBC636}"/>
    <cellStyle name="40% - Accent6 20 2 2" xfId="2827" xr:uid="{B5EA16E9-94ED-40AB-8195-424F05977A85}"/>
    <cellStyle name="40% - Accent6 20 2 2 2" xfId="6325" xr:uid="{6AACD9ED-E49D-47E1-8EE9-570194FD29F2}"/>
    <cellStyle name="40% - Accent6 20 2 3" xfId="1847" xr:uid="{AB2A8B10-239F-44BA-9702-3C9643159611}"/>
    <cellStyle name="40% - Accent6 20 2 3 2" xfId="5463" xr:uid="{9F3D6E11-C763-409B-8B74-D1C02F3DF8DE}"/>
    <cellStyle name="40% - Accent6 20 2 4" xfId="3709" xr:uid="{0B972AF3-BF60-4C51-AACA-FAF4C80124E5}"/>
    <cellStyle name="40% - Accent6 20 2 4 2" xfId="7207" xr:uid="{D6766082-1C9F-4B1D-8E16-2B523DE89A92}"/>
    <cellStyle name="40% - Accent6 20 2 5" xfId="4583" xr:uid="{A3509F35-F9B7-4E3F-B9CD-8B48D2E61046}"/>
    <cellStyle name="40% - Accent6 20 3" xfId="2384" xr:uid="{7E509501-658F-46C7-929F-2227B509BA9E}"/>
    <cellStyle name="40% - Accent6 20 3 2" xfId="5895" xr:uid="{B63AF10F-EDF9-43CE-9D4A-9753E1FBFBA4}"/>
    <cellStyle name="40% - Accent6 20 4" xfId="1417" xr:uid="{3B29C2DB-6B03-4658-B2B8-81ECCEE0E2DD}"/>
    <cellStyle name="40% - Accent6 20 4 2" xfId="5033" xr:uid="{A6D8FDCC-1785-431D-A019-99882808E9D0}"/>
    <cellStyle name="40% - Accent6 20 5" xfId="3279" xr:uid="{4A821037-CDC8-41E8-9DB7-4B6B4E68E2B5}"/>
    <cellStyle name="40% - Accent6 20 5 2" xfId="6777" xr:uid="{9FB5DF13-688A-49B3-88E8-63DFB4542A2E}"/>
    <cellStyle name="40% - Accent6 20 6" xfId="4152" xr:uid="{8DE9EAE1-5C22-45F9-A970-CAEF08A940E1}"/>
    <cellStyle name="40% - Accent6 21" xfId="542" xr:uid="{C3BE3373-A020-45AC-AF38-10A2D62D543A}"/>
    <cellStyle name="40% - Accent6 21 2" xfId="2402" xr:uid="{E5BC7CEF-548C-49F8-92FD-8E65D8463129}"/>
    <cellStyle name="40% - Accent6 21 2 2" xfId="5913" xr:uid="{24437548-C8CB-4177-8567-92A5957F8DB0}"/>
    <cellStyle name="40% - Accent6 21 3" xfId="1435" xr:uid="{AA181639-7FA3-47BF-A26C-5AFF1C1415ED}"/>
    <cellStyle name="40% - Accent6 21 3 2" xfId="5051" xr:uid="{A607AC9B-BD01-40EC-9AF8-45EC0C961CF6}"/>
    <cellStyle name="40% - Accent6 21 4" xfId="3297" xr:uid="{E06A42E0-1447-446D-BA0F-F7E9222C1905}"/>
    <cellStyle name="40% - Accent6 21 4 2" xfId="6795" xr:uid="{EF87FFAC-460A-4824-9E24-54E5ED819CEE}"/>
    <cellStyle name="40% - Accent6 21 5" xfId="4170" xr:uid="{F375D2CB-E153-482B-B985-7BBDAA9D7152}"/>
    <cellStyle name="40% - Accent6 22" xfId="987" xr:uid="{372B25CD-344B-4B5C-80E4-10E5CB5E82D4}"/>
    <cellStyle name="40% - Accent6 22 2" xfId="2847" xr:uid="{524ACA18-C9A2-4BE7-90DD-4E435AA778BE}"/>
    <cellStyle name="40% - Accent6 22 2 2" xfId="6345" xr:uid="{0FA99C9A-E732-410B-8D04-DBE540450184}"/>
    <cellStyle name="40% - Accent6 22 3" xfId="4603" xr:uid="{BE838127-0A55-43C8-9ACD-8125A704F530}"/>
    <cellStyle name="40% - Accent6 23" xfId="1917" xr:uid="{04652550-8D10-4DFB-B699-11270292C227}"/>
    <cellStyle name="40% - Accent6 23 2" xfId="5483" xr:uid="{9E18CB6B-6C8F-450B-8320-B9B0DA193286}"/>
    <cellStyle name="40% - Accent6 24" xfId="1005" xr:uid="{39969E3A-8E1D-4D36-91E5-2D155CE96E51}"/>
    <cellStyle name="40% - Accent6 24 2" xfId="4621" xr:uid="{384CA328-6745-43B4-99FF-9A99A00640EA}"/>
    <cellStyle name="40% - Accent6 25" xfId="2867" xr:uid="{9500F0AF-82B0-47D9-A161-895B52F4F772}"/>
    <cellStyle name="40% - Accent6 25 2" xfId="6365" xr:uid="{97B1FFA4-8AD0-4EE2-AB80-175AC4C21DFB}"/>
    <cellStyle name="40% - Accent6 26" xfId="3727" xr:uid="{8BF1A94A-692A-4F4D-BAB2-9129CCBDA358}"/>
    <cellStyle name="40% - Accent6 3" xfId="112" xr:uid="{00000000-0005-0000-0000-00006C000000}"/>
    <cellStyle name="40% - Accent6 3 2" xfId="601" xr:uid="{DD74D920-D0C9-4A99-BCEB-4C19A62ACD5C}"/>
    <cellStyle name="40% - Accent6 3 2 2" xfId="2461" xr:uid="{EE79772E-0556-405A-9A70-2B8E8B0BD371}"/>
    <cellStyle name="40% - Accent6 3 2 2 2" xfId="5960" xr:uid="{C3A61730-E052-4D15-BABD-695E502511C3}"/>
    <cellStyle name="40% - Accent6 3 2 3" xfId="1482" xr:uid="{383D3869-84D1-4A83-9A50-0E0BBABF2656}"/>
    <cellStyle name="40% - Accent6 3 2 3 2" xfId="5098" xr:uid="{5FD88428-0EC7-4E7F-BAB8-3E24C9BE63A8}"/>
    <cellStyle name="40% - Accent6 3 2 4" xfId="3344" xr:uid="{E34DF7F2-F244-4446-B241-955FFF7FC55E}"/>
    <cellStyle name="40% - Accent6 3 2 4 2" xfId="6842" xr:uid="{19D64E14-3EBA-4C8C-AF37-07F611CBA7A8}"/>
    <cellStyle name="40% - Accent6 3 2 5" xfId="4218" xr:uid="{6B294B2C-D2D2-4073-A945-3F7B4BAB412A}"/>
    <cellStyle name="40% - Accent6 3 3" xfId="1983" xr:uid="{F095D3C6-09D2-4AC7-A4DC-90E8D067AB77}"/>
    <cellStyle name="40% - Accent6 3 3 2" xfId="5530" xr:uid="{A96E4CD3-5444-49E9-BDC4-CED911386757}"/>
    <cellStyle name="40% - Accent6 3 4" xfId="1052" xr:uid="{DAA0B8D1-D4ED-42C2-82EA-4A7072EBB7F8}"/>
    <cellStyle name="40% - Accent6 3 4 2" xfId="4668" xr:uid="{96196BD5-A6A5-46C1-9C08-CA947822E8A8}"/>
    <cellStyle name="40% - Accent6 3 5" xfId="2914" xr:uid="{15FE741F-43AF-4A2E-BB4A-CD2E82564D43}"/>
    <cellStyle name="40% - Accent6 3 5 2" xfId="6412" xr:uid="{2C3904F4-0773-4430-A2D3-BF5B4CD13626}"/>
    <cellStyle name="40% - Accent6 3 6" xfId="3786" xr:uid="{3B03882F-415C-4517-BA12-F146A65B2698}"/>
    <cellStyle name="40% - Accent6 4" xfId="131" xr:uid="{00000000-0005-0000-0000-000082000000}"/>
    <cellStyle name="40% - Accent6 4 2" xfId="620" xr:uid="{CFED0ABD-23C9-4734-905E-5FE992751F39}"/>
    <cellStyle name="40% - Accent6 4 2 2" xfId="2480" xr:uid="{5E1EB89D-EE27-4444-B57F-24A563F3F2D9}"/>
    <cellStyle name="40% - Accent6 4 2 2 2" xfId="5979" xr:uid="{C6938A4A-F19C-4C68-8EFF-52836E8F7C3F}"/>
    <cellStyle name="40% - Accent6 4 2 3" xfId="1501" xr:uid="{354007A9-DBFF-4A8F-AEF4-27EECA17E568}"/>
    <cellStyle name="40% - Accent6 4 2 3 2" xfId="5117" xr:uid="{0D4A4711-5BA1-4D17-82AC-8615E72DF941}"/>
    <cellStyle name="40% - Accent6 4 2 4" xfId="3363" xr:uid="{C4D234F5-1923-456C-AA2D-85EBC9A01E61}"/>
    <cellStyle name="40% - Accent6 4 2 4 2" xfId="6861" xr:uid="{631CD692-8DD5-47F6-AC61-2FBA7ACEE88E}"/>
    <cellStyle name="40% - Accent6 4 2 5" xfId="4237" xr:uid="{BABD5A97-C568-4726-9093-9B8356FE897C}"/>
    <cellStyle name="40% - Accent6 4 3" xfId="2002" xr:uid="{D1EB2928-BDF3-4177-9ACF-649C6E262214}"/>
    <cellStyle name="40% - Accent6 4 3 2" xfId="5549" xr:uid="{BF0432B4-0EB6-4137-9565-9C40A0019789}"/>
    <cellStyle name="40% - Accent6 4 4" xfId="1071" xr:uid="{E477445B-3396-4A54-BD2F-605128051864}"/>
    <cellStyle name="40% - Accent6 4 4 2" xfId="4687" xr:uid="{19B26931-A4F6-41FC-8D33-85A0BB1B9BB4}"/>
    <cellStyle name="40% - Accent6 4 5" xfId="2933" xr:uid="{E79C7543-BF77-442B-BD69-9C06CCD51A88}"/>
    <cellStyle name="40% - Accent6 4 5 2" xfId="6431" xr:uid="{56043810-1CDD-43DB-AE6E-E2C1AC3C3484}"/>
    <cellStyle name="40% - Accent6 4 6" xfId="3805" xr:uid="{B66187C0-0A19-41AF-8D10-DFA5C1F45212}"/>
    <cellStyle name="40% - Accent6 5" xfId="154" xr:uid="{00000000-0005-0000-0000-000097000000}"/>
    <cellStyle name="40% - Accent6 5 2" xfId="643" xr:uid="{BAAE55E2-50B3-421A-8088-3D0F4C14D5BB}"/>
    <cellStyle name="40% - Accent6 5 2 2" xfId="2503" xr:uid="{EF3CF13B-E1AF-42BA-9B61-759FABEC2B66}"/>
    <cellStyle name="40% - Accent6 5 2 2 2" xfId="6002" xr:uid="{5917A005-C2F7-41F8-A804-1A8277FA9E62}"/>
    <cellStyle name="40% - Accent6 5 2 3" xfId="1524" xr:uid="{D388E4D7-4F5D-4440-9030-A058330F08DB}"/>
    <cellStyle name="40% - Accent6 5 2 3 2" xfId="5140" xr:uid="{747A1D70-C78E-4C9B-B8B6-C2A75B0A506A}"/>
    <cellStyle name="40% - Accent6 5 2 4" xfId="3386" xr:uid="{AC9EB872-357B-42B0-939A-4FC214241AA9}"/>
    <cellStyle name="40% - Accent6 5 2 4 2" xfId="6884" xr:uid="{01301162-B019-4E30-A491-DBB0BCBA385B}"/>
    <cellStyle name="40% - Accent6 5 2 5" xfId="4260" xr:uid="{B0B1C972-E386-4C37-A7DF-202091F592DD}"/>
    <cellStyle name="40% - Accent6 5 3" xfId="2025" xr:uid="{57797E41-68D4-47B7-9E0E-693BD4DE0593}"/>
    <cellStyle name="40% - Accent6 5 3 2" xfId="5572" xr:uid="{7462C065-9EA8-4A24-A0B0-ECC37BA5FFD8}"/>
    <cellStyle name="40% - Accent6 5 4" xfId="1094" xr:uid="{3B699FFC-FF12-4950-88AB-0F4BAD582D09}"/>
    <cellStyle name="40% - Accent6 5 4 2" xfId="4710" xr:uid="{9341CFC1-1BAB-4BFA-9693-6CB5426D09FC}"/>
    <cellStyle name="40% - Accent6 5 5" xfId="2956" xr:uid="{7729E846-7F57-42F3-A281-3F96FB770AC5}"/>
    <cellStyle name="40% - Accent6 5 5 2" xfId="6454" xr:uid="{97535165-5EC4-4438-A651-49F36E00EA04}"/>
    <cellStyle name="40% - Accent6 5 6" xfId="3828" xr:uid="{96AEA1C4-8891-4AB3-968F-29A25BBE1745}"/>
    <cellStyle name="40% - Accent6 6" xfId="175" xr:uid="{00000000-0005-0000-0000-0000AD000000}"/>
    <cellStyle name="40% - Accent6 6 2" xfId="664" xr:uid="{8D9B4BC4-01AF-4584-925C-DB4D616953E1}"/>
    <cellStyle name="40% - Accent6 6 2 2" xfId="2524" xr:uid="{C5698FC5-1E26-4655-B4FE-C8D398B24EFD}"/>
    <cellStyle name="40% - Accent6 6 2 2 2" xfId="6023" xr:uid="{68B43C0A-9ED2-4829-B6A5-C12A79E59542}"/>
    <cellStyle name="40% - Accent6 6 2 3" xfId="1545" xr:uid="{578DDA12-97D6-49AA-B59D-4339CA1B913D}"/>
    <cellStyle name="40% - Accent6 6 2 3 2" xfId="5161" xr:uid="{DBAA6550-1B85-4B39-B845-D49B257BD49B}"/>
    <cellStyle name="40% - Accent6 6 2 4" xfId="3407" xr:uid="{DA1259A5-4EDA-4C52-8826-A83C246220F2}"/>
    <cellStyle name="40% - Accent6 6 2 4 2" xfId="6905" xr:uid="{312B4465-42C4-4116-8685-EC462A7D5E0F}"/>
    <cellStyle name="40% - Accent6 6 2 5" xfId="4281" xr:uid="{5849B03B-B9C9-4455-B241-715DC74D63FE}"/>
    <cellStyle name="40% - Accent6 6 3" xfId="2046" xr:uid="{1D888273-1591-4F3C-8F89-5781B48923D2}"/>
    <cellStyle name="40% - Accent6 6 3 2" xfId="5593" xr:uid="{992C95E3-661A-42F3-8391-8A729A895539}"/>
    <cellStyle name="40% - Accent6 6 4" xfId="1115" xr:uid="{62ACDE10-3CEB-4245-8AF2-4F5F0D7BE8EC}"/>
    <cellStyle name="40% - Accent6 6 4 2" xfId="4731" xr:uid="{9E010618-FA5A-4118-A4F1-535B383A8B0E}"/>
    <cellStyle name="40% - Accent6 6 5" xfId="2977" xr:uid="{C0AC760C-A260-4369-9EBA-0EBAB0CCD8A6}"/>
    <cellStyle name="40% - Accent6 6 5 2" xfId="6475" xr:uid="{6AD032F2-842D-4155-A1D3-60E88D1A2619}"/>
    <cellStyle name="40% - Accent6 6 6" xfId="3849" xr:uid="{CB8E197F-E171-4BB2-B0F4-0767879058D1}"/>
    <cellStyle name="40% - Accent6 7" xfId="196" xr:uid="{00000000-0005-0000-0000-0000C1000000}"/>
    <cellStyle name="40% - Accent6 7 2" xfId="685" xr:uid="{1E378E95-9B66-4ADC-BE55-3BD5ECFC8CB4}"/>
    <cellStyle name="40% - Accent6 7 2 2" xfId="2545" xr:uid="{F0625D6F-D6E1-4BB0-9F38-FDADCBE57D71}"/>
    <cellStyle name="40% - Accent6 7 2 2 2" xfId="6044" xr:uid="{4DFCF88A-BE1C-4ED6-9910-2B371EEE0FEA}"/>
    <cellStyle name="40% - Accent6 7 2 3" xfId="1566" xr:uid="{AC986BD9-8094-4BCA-A68F-61C9B31EE23B}"/>
    <cellStyle name="40% - Accent6 7 2 3 2" xfId="5182" xr:uid="{C26A1ADC-4525-4117-8D77-3A133E8A2DCF}"/>
    <cellStyle name="40% - Accent6 7 2 4" xfId="3428" xr:uid="{F6988F0A-7BD3-424D-89D9-13F6BBC48006}"/>
    <cellStyle name="40% - Accent6 7 2 4 2" xfId="6926" xr:uid="{003C1142-D8DF-4F9E-AD5B-361E35C1943D}"/>
    <cellStyle name="40% - Accent6 7 2 5" xfId="4302" xr:uid="{ABB1F5DE-420D-49BE-A07E-B1A935BD9279}"/>
    <cellStyle name="40% - Accent6 7 3" xfId="2067" xr:uid="{2723DAD2-092D-4DA6-B45E-4817DF093B3F}"/>
    <cellStyle name="40% - Accent6 7 3 2" xfId="5614" xr:uid="{697ADB29-F23D-42C0-B1EA-1C1692296CCE}"/>
    <cellStyle name="40% - Accent6 7 4" xfId="1136" xr:uid="{DEC14859-7F53-4096-B637-BCEFD450B0A1}"/>
    <cellStyle name="40% - Accent6 7 4 2" xfId="4752" xr:uid="{85BABD61-131B-48B9-9B7C-7E78309309BD}"/>
    <cellStyle name="40% - Accent6 7 5" xfId="2998" xr:uid="{BB0FAEF9-642E-4557-901B-F96DD8879C76}"/>
    <cellStyle name="40% - Accent6 7 5 2" xfId="6496" xr:uid="{28780A2B-B713-45CE-A6F3-9D21D59FAC66}"/>
    <cellStyle name="40% - Accent6 7 6" xfId="3870" xr:uid="{3ABE8168-DD22-4DF9-9EAA-1B96D638DA5A}"/>
    <cellStyle name="40% - Accent6 8" xfId="219" xr:uid="{00000000-0005-0000-0000-0000D8000000}"/>
    <cellStyle name="40% - Accent6 8 2" xfId="708" xr:uid="{2C56B415-DCBD-4BC0-8CF4-FAF59CF3556F}"/>
    <cellStyle name="40% - Accent6 8 2 2" xfId="2568" xr:uid="{93682D77-3B7E-4534-AAFA-A8EDA0FE8311}"/>
    <cellStyle name="40% - Accent6 8 2 2 2" xfId="6067" xr:uid="{38537AF8-5798-4853-95B4-8D57ECCB92FE}"/>
    <cellStyle name="40% - Accent6 8 2 3" xfId="1589" xr:uid="{98656A36-DADC-463B-AACD-D14623B6CCA0}"/>
    <cellStyle name="40% - Accent6 8 2 3 2" xfId="5205" xr:uid="{FEC63141-D639-4A89-BFC7-5AC3416FB3C3}"/>
    <cellStyle name="40% - Accent6 8 2 4" xfId="3451" xr:uid="{FD4CBA6F-F538-47AB-9611-8DF7DD31A70E}"/>
    <cellStyle name="40% - Accent6 8 2 4 2" xfId="6949" xr:uid="{B367C0BD-ACF7-4D16-945C-8D8017A355C0}"/>
    <cellStyle name="40% - Accent6 8 2 5" xfId="4325" xr:uid="{8D124DBD-E775-431B-A3F5-3252F8A58C77}"/>
    <cellStyle name="40% - Accent6 8 3" xfId="2090" xr:uid="{6E6CFA58-7FCF-41FF-9856-75BB5444408E}"/>
    <cellStyle name="40% - Accent6 8 3 2" xfId="5637" xr:uid="{CD8CBB09-1828-4260-A713-70710F5ACAFD}"/>
    <cellStyle name="40% - Accent6 8 4" xfId="1159" xr:uid="{C8F95EA4-322E-421B-87D4-BCB972C4FE14}"/>
    <cellStyle name="40% - Accent6 8 4 2" xfId="4775" xr:uid="{3DDFFF53-D6C7-4179-85DD-70C2B58DB210}"/>
    <cellStyle name="40% - Accent6 8 5" xfId="3021" xr:uid="{50D67DCF-EF55-465B-88C2-F804A971661D}"/>
    <cellStyle name="40% - Accent6 8 5 2" xfId="6519" xr:uid="{B81D13D0-DAE2-41FD-A21D-BD201FDD80FD}"/>
    <cellStyle name="40% - Accent6 8 6" xfId="3893" xr:uid="{A448240E-E599-409B-A92B-45139DC565BA}"/>
    <cellStyle name="40% - Accent6 9" xfId="239" xr:uid="{CFB9F35A-3717-4009-81D7-2CEB9E44CA49}"/>
    <cellStyle name="40% - Accent6 9 2" xfId="728" xr:uid="{595CC7AC-D121-43D1-9C2E-88C62298C1D4}"/>
    <cellStyle name="40% - Accent6 9 2 2" xfId="2588" xr:uid="{FDD8F88B-BC01-4498-9856-09E129FEBF4A}"/>
    <cellStyle name="40% - Accent6 9 2 2 2" xfId="6087" xr:uid="{EDB50A3F-439B-4781-9734-97360AB4F433}"/>
    <cellStyle name="40% - Accent6 9 2 3" xfId="1609" xr:uid="{6655653E-6AB9-4DB5-8ACA-78B1CB57CA79}"/>
    <cellStyle name="40% - Accent6 9 2 3 2" xfId="5225" xr:uid="{22C2E412-4514-40F0-9915-1427B85A5C41}"/>
    <cellStyle name="40% - Accent6 9 2 4" xfId="3471" xr:uid="{EBD3A665-9154-42E2-8FAD-8D5F2E35E6B7}"/>
    <cellStyle name="40% - Accent6 9 2 4 2" xfId="6969" xr:uid="{AE9E9A74-24C7-4EAC-9EEE-499CC1E113DB}"/>
    <cellStyle name="40% - Accent6 9 2 5" xfId="4345" xr:uid="{9B3F8A29-75CB-4DCD-8219-3EA86D023B51}"/>
    <cellStyle name="40% - Accent6 9 3" xfId="2110" xr:uid="{1CA25D19-CC8A-4388-B8F5-10250AAB1A7B}"/>
    <cellStyle name="40% - Accent6 9 3 2" xfId="5657" xr:uid="{705189D5-85C3-411E-A27A-9D912FA4750F}"/>
    <cellStyle name="40% - Accent6 9 4" xfId="1179" xr:uid="{A2856D97-15A6-472E-8022-6BFBBC76EBE8}"/>
    <cellStyle name="40% - Accent6 9 4 2" xfId="4795" xr:uid="{15764C38-C163-45E5-9325-6F7CA4959FEA}"/>
    <cellStyle name="40% - Accent6 9 5" xfId="3041" xr:uid="{269B2BF4-E3BE-4DA7-BEFF-7EEA2DA17E9B}"/>
    <cellStyle name="40% - Accent6 9 5 2" xfId="6539" xr:uid="{59B07CF9-CAFC-4C85-9B6F-066EC5DD740B}"/>
    <cellStyle name="40% - Accent6 9 6" xfId="3913" xr:uid="{6CAA3742-D307-425E-8F47-A64A7102F38B}"/>
    <cellStyle name="60% - Accent1" xfId="27" builtinId="32" customBuiltin="1"/>
    <cellStyle name="60% - Accent1 10" xfId="245" xr:uid="{64C9EB00-AA75-477D-9650-13791ED5BEC8}"/>
    <cellStyle name="60% - Accent1 10 2" xfId="734" xr:uid="{20DEA15E-AF77-4D84-8B04-013AE2369E3F}"/>
    <cellStyle name="60% - Accent1 10 2 2" xfId="2594" xr:uid="{C35FCE1D-51C4-4D97-B422-AAEA59958E26}"/>
    <cellStyle name="60% - Accent1 10 2 2 2" xfId="6093" xr:uid="{301737A5-26F1-4E0B-A753-7826A972A6BF}"/>
    <cellStyle name="60% - Accent1 10 2 3" xfId="1615" xr:uid="{76E51A39-1911-4D47-8011-438E97FE34EE}"/>
    <cellStyle name="60% - Accent1 10 2 3 2" xfId="5231" xr:uid="{49EB9E5E-C26A-44DE-A779-176C8C4F7739}"/>
    <cellStyle name="60% - Accent1 10 2 4" xfId="3477" xr:uid="{DB904A7E-B399-4482-AAAA-5CDFB45FA332}"/>
    <cellStyle name="60% - Accent1 10 2 4 2" xfId="6975" xr:uid="{F89F655F-8E9B-41CD-91AB-A43D80B80CA0}"/>
    <cellStyle name="60% - Accent1 10 2 5" xfId="4351" xr:uid="{AAE15577-0B99-4926-8A02-0134090763D3}"/>
    <cellStyle name="60% - Accent1 10 3" xfId="2116" xr:uid="{F1501C20-ECA7-4404-8498-CBAA702541E0}"/>
    <cellStyle name="60% - Accent1 10 3 2" xfId="5663" xr:uid="{1E20807E-34A7-42BA-9872-4E7F7F798804}"/>
    <cellStyle name="60% - Accent1 10 4" xfId="1185" xr:uid="{C3E50393-478A-46BB-ABA9-907A74AEEFC0}"/>
    <cellStyle name="60% - Accent1 10 4 2" xfId="4801" xr:uid="{22267FCE-0347-4633-BC13-9DE703E0A049}"/>
    <cellStyle name="60% - Accent1 10 5" xfId="3047" xr:uid="{2978EF25-FA5C-48AC-962B-F53AD85EF579}"/>
    <cellStyle name="60% - Accent1 10 5 2" xfId="6545" xr:uid="{874C5DD2-DCC0-40EE-BECA-89EA8D8D09A7}"/>
    <cellStyle name="60% - Accent1 10 6" xfId="3919" xr:uid="{1CEA05E4-3F42-4790-B74E-47A78D602D11}"/>
    <cellStyle name="60% - Accent1 11" xfId="267" xr:uid="{1B2CE5E9-0A77-4E8D-AFD3-403D31D79D8F}"/>
    <cellStyle name="60% - Accent1 11 2" xfId="754" xr:uid="{FDD71CC4-723D-4A41-9443-D83EE0F5EC7C}"/>
    <cellStyle name="60% - Accent1 11 2 2" xfId="2614" xr:uid="{E7B3A1D1-F122-4FF0-9768-81E6720AB6AA}"/>
    <cellStyle name="60% - Accent1 11 2 2 2" xfId="6113" xr:uid="{93158457-A2D2-4FE3-A749-BC6952CA085E}"/>
    <cellStyle name="60% - Accent1 11 2 3" xfId="1635" xr:uid="{C5DC9237-E6C6-4F81-ADAF-13B7EC104CC7}"/>
    <cellStyle name="60% - Accent1 11 2 3 2" xfId="5251" xr:uid="{9BD6511D-007F-4329-A04D-A779B19FB0E1}"/>
    <cellStyle name="60% - Accent1 11 2 4" xfId="3497" xr:uid="{EBDD8190-AF38-41C8-80E5-CBA7BFB47DB2}"/>
    <cellStyle name="60% - Accent1 11 2 4 2" xfId="6995" xr:uid="{E68337B4-DD8C-459A-9CFF-DE1CCA43BF01}"/>
    <cellStyle name="60% - Accent1 11 2 5" xfId="4371" xr:uid="{92217636-6728-4C03-BC63-DB9EBD25E9E4}"/>
    <cellStyle name="60% - Accent1 11 3" xfId="2136" xr:uid="{1EA657F3-CA9C-4AD6-BD6E-F1F54BF49AAA}"/>
    <cellStyle name="60% - Accent1 11 3 2" xfId="5683" xr:uid="{2CAF423A-0EC0-4516-A77D-67B40478ECC4}"/>
    <cellStyle name="60% - Accent1 11 4" xfId="1205" xr:uid="{4C4513DE-409F-43D1-BAD2-D820B92B9061}"/>
    <cellStyle name="60% - Accent1 11 4 2" xfId="4821" xr:uid="{60700FF9-77BA-473A-9E75-1381C1899D4E}"/>
    <cellStyle name="60% - Accent1 11 5" xfId="3067" xr:uid="{FC29AF5A-9301-4A3D-AE0D-A0C4AD40CB83}"/>
    <cellStyle name="60% - Accent1 11 5 2" xfId="6565" xr:uid="{3E742120-11A7-4BE2-9AA0-587B25A478A4}"/>
    <cellStyle name="60% - Accent1 11 6" xfId="3939" xr:uid="{7CBFBDF1-4DD0-4FA9-8E22-BA10D1F32940}"/>
    <cellStyle name="60% - Accent1 12" xfId="288" xr:uid="{0FA9258D-076A-4E42-BBFA-BE5D106F248B}"/>
    <cellStyle name="60% - Accent1 12 2" xfId="775" xr:uid="{FF4A4B90-8CB6-4CFD-BA54-3E53F681E14B}"/>
    <cellStyle name="60% - Accent1 12 2 2" xfId="2635" xr:uid="{2FE47597-A6DA-4D91-8BA8-A8B4ABB80BCA}"/>
    <cellStyle name="60% - Accent1 12 2 2 2" xfId="6134" xr:uid="{8118B966-EE78-4603-800D-1002D2C6735E}"/>
    <cellStyle name="60% - Accent1 12 2 3" xfId="1656" xr:uid="{EAFEFB55-2C15-4DE9-ABA9-3B8EB54AB453}"/>
    <cellStyle name="60% - Accent1 12 2 3 2" xfId="5272" xr:uid="{77E5B546-022A-4409-80BD-167D149DE708}"/>
    <cellStyle name="60% - Accent1 12 2 4" xfId="3518" xr:uid="{4DD1EA5A-C7A6-4E2E-A312-2E86D5E8DA05}"/>
    <cellStyle name="60% - Accent1 12 2 4 2" xfId="7016" xr:uid="{D2E71B56-CEA9-4E9E-AB89-AAF046380800}"/>
    <cellStyle name="60% - Accent1 12 2 5" xfId="4392" xr:uid="{5D880B58-A18F-44F3-A03F-D70E8933DDDE}"/>
    <cellStyle name="60% - Accent1 12 3" xfId="2157" xr:uid="{D8C06E70-760E-4AD0-8079-9E324FA7A85A}"/>
    <cellStyle name="60% - Accent1 12 3 2" xfId="5704" xr:uid="{10337970-89C0-4601-A998-2225A6917BC2}"/>
    <cellStyle name="60% - Accent1 12 4" xfId="1226" xr:uid="{A579BC52-0373-485E-91BA-3515B97F6EA8}"/>
    <cellStyle name="60% - Accent1 12 4 2" xfId="4842" xr:uid="{7D212E8B-E655-4022-8B62-DF8C1E2D0610}"/>
    <cellStyle name="60% - Accent1 12 5" xfId="3088" xr:uid="{5A9E7DD7-4237-4336-BCA7-1C235EB5EAC9}"/>
    <cellStyle name="60% - Accent1 12 5 2" xfId="6586" xr:uid="{C778896D-3EC3-4BFC-826D-0195C5376FD5}"/>
    <cellStyle name="60% - Accent1 12 6" xfId="3960" xr:uid="{84D21841-FDD4-4621-854C-726443D74A58}"/>
    <cellStyle name="60% - Accent1 13" xfId="309" xr:uid="{74121FB0-51EC-4AE4-A1FA-7BA9FE431845}"/>
    <cellStyle name="60% - Accent1 13 2" xfId="796" xr:uid="{3508D795-3A2E-466A-B314-D8C4CE5F24E5}"/>
    <cellStyle name="60% - Accent1 13 2 2" xfId="2656" xr:uid="{5C9A7E30-3545-418D-B6C6-003E121E498D}"/>
    <cellStyle name="60% - Accent1 13 2 2 2" xfId="6155" xr:uid="{889A0E45-AAF1-4D2E-9064-804DFC2A821F}"/>
    <cellStyle name="60% - Accent1 13 2 3" xfId="1677" xr:uid="{B25D678E-E921-4FAF-A867-0817D82DBD3E}"/>
    <cellStyle name="60% - Accent1 13 2 3 2" xfId="5293" xr:uid="{DEA11E83-23C2-45B1-B54D-E075E7CA5E32}"/>
    <cellStyle name="60% - Accent1 13 2 4" xfId="3539" xr:uid="{7061B039-862F-4E41-A0BD-A76A53EEEB0C}"/>
    <cellStyle name="60% - Accent1 13 2 4 2" xfId="7037" xr:uid="{1BF6CBCB-1FF9-4D2C-B92F-B6CE975A3CAD}"/>
    <cellStyle name="60% - Accent1 13 2 5" xfId="4413" xr:uid="{533DC15C-B610-4995-ABAA-4E88C88E24A2}"/>
    <cellStyle name="60% - Accent1 13 3" xfId="2178" xr:uid="{E44E10F9-0748-4C25-A9AC-BD34A9B89851}"/>
    <cellStyle name="60% - Accent1 13 3 2" xfId="5725" xr:uid="{D949D242-AD29-497A-A4E4-19E896F11E15}"/>
    <cellStyle name="60% - Accent1 13 4" xfId="1247" xr:uid="{5F9BB290-4501-4012-A7B3-F0429E3E761F}"/>
    <cellStyle name="60% - Accent1 13 4 2" xfId="4863" xr:uid="{59827DD4-5F98-411D-B879-BB33CC84E40F}"/>
    <cellStyle name="60% - Accent1 13 5" xfId="3109" xr:uid="{DA1E8F6C-2CA1-47F0-9A29-29284A5626D6}"/>
    <cellStyle name="60% - Accent1 13 5 2" xfId="6607" xr:uid="{D17EAD1B-8D0B-495E-AF20-6DC86E4C5584}"/>
    <cellStyle name="60% - Accent1 13 6" xfId="3981" xr:uid="{10ACAD27-23A3-487E-A0BA-FF633CC3F93B}"/>
    <cellStyle name="60% - Accent1 14" xfId="330" xr:uid="{7FBAEDEF-9E6B-45F8-8140-05DBEEA9BF4F}"/>
    <cellStyle name="60% - Accent1 14 2" xfId="817" xr:uid="{E21E4F7D-D3C2-4F16-AEDB-96DFE9575BA9}"/>
    <cellStyle name="60% - Accent1 14 2 2" xfId="2677" xr:uid="{88954C07-50C1-4723-BE22-7383292F00E8}"/>
    <cellStyle name="60% - Accent1 14 2 2 2" xfId="6175" xr:uid="{FBD5241D-6CF9-40BD-BA36-AEFC8E1B49C4}"/>
    <cellStyle name="60% - Accent1 14 2 3" xfId="1697" xr:uid="{796FFE94-5332-4AFE-86C6-AE884BEC4FDE}"/>
    <cellStyle name="60% - Accent1 14 2 3 2" xfId="5313" xr:uid="{F742548C-4782-4E24-8B1A-FF16B84A9DF6}"/>
    <cellStyle name="60% - Accent1 14 2 4" xfId="3559" xr:uid="{E6A83066-060C-44B6-B43B-0B5BC5099521}"/>
    <cellStyle name="60% - Accent1 14 2 4 2" xfId="7057" xr:uid="{12D7D547-01F3-4F30-A7DA-6992058B530C}"/>
    <cellStyle name="60% - Accent1 14 2 5" xfId="4433" xr:uid="{5AA57552-3D38-404E-816D-6B803953DF86}"/>
    <cellStyle name="60% - Accent1 14 3" xfId="2199" xr:uid="{A1396C3D-CA90-4CA7-9A76-FC812DE6CC73}"/>
    <cellStyle name="60% - Accent1 14 3 2" xfId="5745" xr:uid="{DF9B3988-49BD-43FE-9791-62D900D2528C}"/>
    <cellStyle name="60% - Accent1 14 4" xfId="1267" xr:uid="{D536B650-6CBD-4AB2-9E83-0CBFC81D8F92}"/>
    <cellStyle name="60% - Accent1 14 4 2" xfId="4883" xr:uid="{99139FA9-377D-4A44-9875-BEA26DDB36D4}"/>
    <cellStyle name="60% - Accent1 14 5" xfId="3129" xr:uid="{8D143EFE-7076-4176-88E6-E77EBE090B7E}"/>
    <cellStyle name="60% - Accent1 14 5 2" xfId="6627" xr:uid="{7E16BFA8-C85A-4EAD-9C06-2CE9C79F7203}"/>
    <cellStyle name="60% - Accent1 14 6" xfId="4002" xr:uid="{0824435E-3335-4A1D-926B-6878DBA8CFDB}"/>
    <cellStyle name="60% - Accent1 15" xfId="351" xr:uid="{34651A83-DF22-4843-B589-03135CA9C0EA}"/>
    <cellStyle name="60% - Accent1 15 2" xfId="838" xr:uid="{F99AA8F8-AA99-4D7A-8B67-EBE4437824EF}"/>
    <cellStyle name="60% - Accent1 15 2 2" xfId="2698" xr:uid="{48815C11-71BF-4565-B570-BB9BA9935CE2}"/>
    <cellStyle name="60% - Accent1 15 2 2 2" xfId="6196" xr:uid="{44250200-FBC7-4744-A675-C0EB6750EF84}"/>
    <cellStyle name="60% - Accent1 15 2 3" xfId="1718" xr:uid="{347C6D62-963A-4530-BC2E-A556BBCADBC3}"/>
    <cellStyle name="60% - Accent1 15 2 3 2" xfId="5334" xr:uid="{6F1FE77B-30AF-424E-BBBC-758B21E1D2C8}"/>
    <cellStyle name="60% - Accent1 15 2 4" xfId="3580" xr:uid="{6A6FB2DD-1BD4-41B3-A61F-0B1A63D15966}"/>
    <cellStyle name="60% - Accent1 15 2 4 2" xfId="7078" xr:uid="{6A07F738-3112-4209-BFFE-79B69D49A3EF}"/>
    <cellStyle name="60% - Accent1 15 2 5" xfId="4454" xr:uid="{57F0CD28-DB88-4FBF-8C81-FD8C5DC22D18}"/>
    <cellStyle name="60% - Accent1 15 3" xfId="2220" xr:uid="{34704533-6BC7-4DC4-9E12-CC126AE54F3D}"/>
    <cellStyle name="60% - Accent1 15 3 2" xfId="5766" xr:uid="{A4B7C7E8-A5F3-41FE-B883-5731A3CC0206}"/>
    <cellStyle name="60% - Accent1 15 4" xfId="1288" xr:uid="{99F44F8A-7537-4505-997D-AC0C3E5AA72A}"/>
    <cellStyle name="60% - Accent1 15 4 2" xfId="4904" xr:uid="{4A562D9D-C1AF-4611-92BA-0C29EB54D462}"/>
    <cellStyle name="60% - Accent1 15 5" xfId="3150" xr:uid="{BD5B31D9-246F-4320-B948-B82DCE194D4D}"/>
    <cellStyle name="60% - Accent1 15 5 2" xfId="6648" xr:uid="{0D5FD4C1-1E90-4C0C-96B9-6DC0EA7FA28D}"/>
    <cellStyle name="60% - Accent1 15 6" xfId="4023" xr:uid="{8D2D13F2-7C0B-45D8-84F8-EEA04F0CC6A1}"/>
    <cellStyle name="60% - Accent1 16" xfId="372" xr:uid="{9B9A9FD3-36F1-46CD-8197-2AAE34BB532F}"/>
    <cellStyle name="60% - Accent1 16 2" xfId="859" xr:uid="{D631B6C7-A3B6-447D-BF1A-FCC63F4450B5}"/>
    <cellStyle name="60% - Accent1 16 2 2" xfId="2719" xr:uid="{DFE233A0-5A5A-414A-8B58-3186BCA7FAAB}"/>
    <cellStyle name="60% - Accent1 16 2 2 2" xfId="6217" xr:uid="{2250B832-F850-4067-9F3D-BC6709CE28E9}"/>
    <cellStyle name="60% - Accent1 16 2 3" xfId="1739" xr:uid="{78AD095A-762F-4F8B-8A9A-2FADE82DBBDD}"/>
    <cellStyle name="60% - Accent1 16 2 3 2" xfId="5355" xr:uid="{A4FECCD6-BE3B-41F6-BD2A-120AFF1EF2BE}"/>
    <cellStyle name="60% - Accent1 16 2 4" xfId="3601" xr:uid="{2D9D9A74-1D22-4A2A-A593-53EBDFC6BEEA}"/>
    <cellStyle name="60% - Accent1 16 2 4 2" xfId="7099" xr:uid="{8E76B280-FF8C-4E40-A7DE-6A11F6ED1A96}"/>
    <cellStyle name="60% - Accent1 16 2 5" xfId="4475" xr:uid="{848849B8-973C-46BC-97EA-FFD2E46492F3}"/>
    <cellStyle name="60% - Accent1 16 3" xfId="2241" xr:uid="{BAF07758-490D-4AD8-AE11-4A078F6544F6}"/>
    <cellStyle name="60% - Accent1 16 3 2" xfId="5787" xr:uid="{AC064DB4-C0BF-44A9-91DB-B6799BA7EC1C}"/>
    <cellStyle name="60% - Accent1 16 4" xfId="1309" xr:uid="{7F436C89-E331-4577-8ABB-D33E2621C8F4}"/>
    <cellStyle name="60% - Accent1 16 4 2" xfId="4925" xr:uid="{3315A566-C48E-4ACA-84B0-A436D255B2BE}"/>
    <cellStyle name="60% - Accent1 16 5" xfId="3171" xr:uid="{C6E77699-7816-4203-ADEF-5415BFF4EA2C}"/>
    <cellStyle name="60% - Accent1 16 5 2" xfId="6669" xr:uid="{48E93403-7053-40B9-913F-BE3B808A18B0}"/>
    <cellStyle name="60% - Accent1 16 6" xfId="4044" xr:uid="{A497E8A2-C683-44BE-8319-658C8DDAC142}"/>
    <cellStyle name="60% - Accent1 17" xfId="393" xr:uid="{8653F882-6EE5-4176-AFCD-30AEC210166E}"/>
    <cellStyle name="60% - Accent1 17 2" xfId="879" xr:uid="{B8476C4F-807D-4536-A37B-86041D300998}"/>
    <cellStyle name="60% - Accent1 17 2 2" xfId="2739" xr:uid="{96E9C7BF-5719-40E7-B543-83DECF7C837D}"/>
    <cellStyle name="60% - Accent1 17 2 2 2" xfId="6237" xr:uid="{FF7A3987-4C06-48A1-B04B-454931A53BC2}"/>
    <cellStyle name="60% - Accent1 17 2 3" xfId="1759" xr:uid="{5829C044-B017-4AC9-9FBF-A3F16317B7E6}"/>
    <cellStyle name="60% - Accent1 17 2 3 2" xfId="5375" xr:uid="{24B6E426-D29E-47A3-AD03-51A46F4B9071}"/>
    <cellStyle name="60% - Accent1 17 2 4" xfId="3621" xr:uid="{F4D08654-7AC9-427E-B034-F1461CC7A3D6}"/>
    <cellStyle name="60% - Accent1 17 2 4 2" xfId="7119" xr:uid="{D0792138-FD4B-4846-B6BC-A05F730D3CF2}"/>
    <cellStyle name="60% - Accent1 17 2 5" xfId="4495" xr:uid="{9C7E4414-4A8F-4702-9233-02FC4D2F45EE}"/>
    <cellStyle name="60% - Accent1 17 3" xfId="2262" xr:uid="{77E7C77B-F26F-4526-A547-0ADF71577F39}"/>
    <cellStyle name="60% - Accent1 17 3 2" xfId="5807" xr:uid="{9819CC77-18CC-438B-A419-C7887161A1B0}"/>
    <cellStyle name="60% - Accent1 17 4" xfId="1329" xr:uid="{D1363989-5448-49CF-8193-E6B930C1233B}"/>
    <cellStyle name="60% - Accent1 17 4 2" xfId="4945" xr:uid="{9F39F4B8-240C-4C76-9C5F-A26D7122C9F7}"/>
    <cellStyle name="60% - Accent1 17 5" xfId="3191" xr:uid="{D5B7AB74-6DE9-4180-A5DF-542F65DA12C7}"/>
    <cellStyle name="60% - Accent1 17 5 2" xfId="6689" xr:uid="{12624033-3C13-470C-A610-74744C6426B1}"/>
    <cellStyle name="60% - Accent1 17 6" xfId="4064" xr:uid="{C44A6243-5DFC-46C9-94E6-AB76E353A328}"/>
    <cellStyle name="60% - Accent1 18" xfId="413" xr:uid="{1EC886B6-056A-4AC4-858B-E64463C8E905}"/>
    <cellStyle name="60% - Accent1 18 2" xfId="899" xr:uid="{07FB9F62-2C69-4291-961E-88D0D62F50C0}"/>
    <cellStyle name="60% - Accent1 18 2 2" xfId="2759" xr:uid="{39D89A63-CA41-4073-BD59-38B1CE9EE2E6}"/>
    <cellStyle name="60% - Accent1 18 2 2 2" xfId="6257" xr:uid="{9E741ED6-16CD-4779-9931-9E9EEF724FB6}"/>
    <cellStyle name="60% - Accent1 18 2 3" xfId="1779" xr:uid="{06C8B9BC-BC6D-4F99-ACD2-B0F2B472D1B3}"/>
    <cellStyle name="60% - Accent1 18 2 3 2" xfId="5395" xr:uid="{96B82DBE-FC65-436E-8469-FB9C5AAAC6C3}"/>
    <cellStyle name="60% - Accent1 18 2 4" xfId="3641" xr:uid="{6948D3DC-34C7-4362-80A5-D6F39A36036F}"/>
    <cellStyle name="60% - Accent1 18 2 4 2" xfId="7139" xr:uid="{EDA538BE-85AC-4CAA-A4CD-FDD089442B8D}"/>
    <cellStyle name="60% - Accent1 18 2 5" xfId="4515" xr:uid="{8858D3E4-6E2E-46A6-B972-682B68E19815}"/>
    <cellStyle name="60% - Accent1 18 3" xfId="2282" xr:uid="{DB61E090-CC8D-41F5-89D9-DB746A5EFDF1}"/>
    <cellStyle name="60% - Accent1 18 3 2" xfId="5827" xr:uid="{DEC78B4C-B94F-494C-BB9C-1F74C29E1ECD}"/>
    <cellStyle name="60% - Accent1 18 4" xfId="1349" xr:uid="{59CC7736-CA09-46A2-BE8C-B1818F07C91E}"/>
    <cellStyle name="60% - Accent1 18 4 2" xfId="4965" xr:uid="{96A8852B-A66F-46FC-ABFD-CF51130FBF4E}"/>
    <cellStyle name="60% - Accent1 18 5" xfId="3211" xr:uid="{E792D1DD-9F93-409B-AC42-56D23126B0AB}"/>
    <cellStyle name="60% - Accent1 18 5 2" xfId="6709" xr:uid="{F306363C-FD17-4069-800A-B6A0E2C1D1A3}"/>
    <cellStyle name="60% - Accent1 18 6" xfId="4084" xr:uid="{3DB2CA4B-0350-4D57-ACB7-42F1C0F7F130}"/>
    <cellStyle name="60% - Accent1 19" xfId="490" xr:uid="{F1B7EB56-A002-4C77-9FA7-09F2DC2A1167}"/>
    <cellStyle name="60% - Accent1 19 2" xfId="933" xr:uid="{E13C380A-85FB-4F01-90BB-C72A07BD054F}"/>
    <cellStyle name="60% - Accent1 19 2 2" xfId="2793" xr:uid="{3DA1F085-16F5-4E6C-98F5-0CD26967AD81}"/>
    <cellStyle name="60% - Accent1 19 2 2 2" xfId="6291" xr:uid="{CB9E4B5F-567C-4AA2-929A-00CD930A3C8E}"/>
    <cellStyle name="60% - Accent1 19 2 3" xfId="1813" xr:uid="{77AE5C2F-AE3A-4986-AF6F-C878ED2C84D9}"/>
    <cellStyle name="60% - Accent1 19 2 3 2" xfId="5429" xr:uid="{1885B5A6-4050-48F8-92EF-6EC1DB863016}"/>
    <cellStyle name="60% - Accent1 19 2 4" xfId="3675" xr:uid="{2D8B9FE1-8AA7-4BE9-8120-5BECEB2CBA75}"/>
    <cellStyle name="60% - Accent1 19 2 4 2" xfId="7173" xr:uid="{E177CCA5-C05D-478B-84F1-4410BC3708A2}"/>
    <cellStyle name="60% - Accent1 19 2 5" xfId="4549" xr:uid="{2A8843F4-67D3-4662-B888-6BB5DACCC821}"/>
    <cellStyle name="60% - Accent1 19 3" xfId="2350" xr:uid="{CFACC8AC-6829-480F-ADD7-E72E78728F49}"/>
    <cellStyle name="60% - Accent1 19 3 2" xfId="5861" xr:uid="{03AD691E-4322-45BE-82C6-BE0D2BB19526}"/>
    <cellStyle name="60% - Accent1 19 4" xfId="1383" xr:uid="{9B1DAFBB-CFB4-484B-BCE0-7BA370B9A692}"/>
    <cellStyle name="60% - Accent1 19 4 2" xfId="4999" xr:uid="{A713CD68-B394-4B31-9602-4B6D279CF355}"/>
    <cellStyle name="60% - Accent1 19 5" xfId="3245" xr:uid="{7DF3C947-E99E-45DB-B514-5182BD6DE0CD}"/>
    <cellStyle name="60% - Accent1 19 5 2" xfId="6743" xr:uid="{35A4118B-1E4E-4F4C-8C84-E5E4A62EA7FD}"/>
    <cellStyle name="60% - Accent1 19 6" xfId="4118" xr:uid="{096A6DEB-1884-43B0-9FFE-0FF15DDD037E}"/>
    <cellStyle name="60% - Accent1 2" xfId="64" xr:uid="{00000000-0005-0000-0000-000046000000}"/>
    <cellStyle name="60% - Accent1 2 2" xfId="480" xr:uid="{5B08B7F2-72E2-4240-88BA-03BB697EE45F}"/>
    <cellStyle name="60% - Accent1 2 2 2" xfId="923" xr:uid="{D539CDC9-D39F-4E6E-968B-26E5D1546A81}"/>
    <cellStyle name="60% - Accent1 2 2 2 2" xfId="2783" xr:uid="{6F63DF1D-2C12-406E-8A65-0D7387975C6F}"/>
    <cellStyle name="60% - Accent1 2 2 2 2 2" xfId="6281" xr:uid="{A6051C9D-156C-4756-A8F9-08DB6D8FBA3F}"/>
    <cellStyle name="60% - Accent1 2 2 2 3" xfId="1803" xr:uid="{98EDF300-0B01-4D6D-9CBE-0769A0886C1D}"/>
    <cellStyle name="60% - Accent1 2 2 2 3 2" xfId="5419" xr:uid="{1D2981BE-B1C3-4E63-BD8E-10F8BFBC6037}"/>
    <cellStyle name="60% - Accent1 2 2 2 4" xfId="3665" xr:uid="{D17D6B2F-DF3A-44E0-AB77-71CEE2F2E82A}"/>
    <cellStyle name="60% - Accent1 2 2 2 4 2" xfId="7163" xr:uid="{7937229B-8C3B-4B57-A3FE-4504B1655D85}"/>
    <cellStyle name="60% - Accent1 2 2 2 5" xfId="4539" xr:uid="{6D18678F-D570-45D5-BA6D-4A8F0842E814}"/>
    <cellStyle name="60% - Accent1 2 2 3" xfId="2340" xr:uid="{B9787170-D945-4131-A3B7-03506ED24D52}"/>
    <cellStyle name="60% - Accent1 2 2 3 2" xfId="5851" xr:uid="{ACA23D0E-974F-4C40-845D-4100253555BA}"/>
    <cellStyle name="60% - Accent1 2 2 4" xfId="1373" xr:uid="{5B9BFBB0-B1F0-485D-8B53-AD0981A7AEFD}"/>
    <cellStyle name="60% - Accent1 2 2 4 2" xfId="4989" xr:uid="{9C0B370A-27D1-40F3-A220-2EBC3C17614A}"/>
    <cellStyle name="60% - Accent1 2 2 5" xfId="3235" xr:uid="{1B0A9D52-DF03-41B9-AC25-DE2180A97413}"/>
    <cellStyle name="60% - Accent1 2 2 5 2" xfId="6733" xr:uid="{3ED40D05-32C9-4A36-B978-019C28D927E9}"/>
    <cellStyle name="60% - Accent1 2 2 6" xfId="4108" xr:uid="{3B297C34-3644-424E-A9A9-6CEC8425F594}"/>
    <cellStyle name="60% - Accent1 2 3" xfId="563" xr:uid="{77D2AD01-F6F2-49EA-AE1C-4CE755C6CB36}"/>
    <cellStyle name="60% - Accent1 2 3 2" xfId="2423" xr:uid="{D8C99D6A-EEB0-4642-B2E8-0D7487B6B1F3}"/>
    <cellStyle name="60% - Accent1 2 3 2 2" xfId="5922" xr:uid="{297AADFC-5D9F-4D6F-8856-479AE1E9A595}"/>
    <cellStyle name="60% - Accent1 2 3 3" xfId="1444" xr:uid="{6B2C8BE0-AF48-4694-8FA6-2C0B971F07EB}"/>
    <cellStyle name="60% - Accent1 2 3 3 2" xfId="5060" xr:uid="{2AEB8E92-4801-4DBC-B511-41709C342DDC}"/>
    <cellStyle name="60% - Accent1 2 3 4" xfId="3306" xr:uid="{AC27CACA-C833-479F-8020-1522BD8E2122}"/>
    <cellStyle name="60% - Accent1 2 3 4 2" xfId="6804" xr:uid="{112DF24D-3E42-416C-A045-DD537D62EA2D}"/>
    <cellStyle name="60% - Accent1 2 3 5" xfId="4180" xr:uid="{F6C20323-3BD5-449B-965B-4C0B0351E549}"/>
    <cellStyle name="60% - Accent1 2 4" xfId="1935" xr:uid="{E063E9E2-ECB4-4304-A217-C83C366286AD}"/>
    <cellStyle name="60% - Accent1 2 4 2" xfId="5492" xr:uid="{6CF171A1-0DC9-4723-BED5-1A8D0B5546FD}"/>
    <cellStyle name="60% - Accent1 2 5" xfId="1014" xr:uid="{83801DF1-1F97-404A-8F23-85BF9F5BE194}"/>
    <cellStyle name="60% - Accent1 2 5 2" xfId="4630" xr:uid="{D8F0053E-AFC7-4572-A2C6-78414CFB5D7C}"/>
    <cellStyle name="60% - Accent1 2 6" xfId="2876" xr:uid="{1E6DCB84-1108-4543-8741-4D4EED19EDAE}"/>
    <cellStyle name="60% - Accent1 2 6 2" xfId="6374" xr:uid="{1A3BC29E-E798-451C-BF68-A7F3D9DAF3FF}"/>
    <cellStyle name="60% - Accent1 2 7" xfId="3748" xr:uid="{05D06E7C-BAA1-46AB-8327-8A27595CA76B}"/>
    <cellStyle name="60% - Accent1 20" xfId="510" xr:uid="{DD6C6921-BD8F-44F0-A61A-288DC1256C42}"/>
    <cellStyle name="60% - Accent1 20 2" xfId="953" xr:uid="{04E596E1-6D05-49DC-919A-DA2333067BBF}"/>
    <cellStyle name="60% - Accent1 20 2 2" xfId="2813" xr:uid="{BEAD90F2-485E-4ED9-A705-A04BA8320814}"/>
    <cellStyle name="60% - Accent1 20 2 2 2" xfId="6311" xr:uid="{27103332-3945-488A-BFE8-D14EE6539A9B}"/>
    <cellStyle name="60% - Accent1 20 2 3" xfId="1833" xr:uid="{1AC659AE-256D-41E5-9F0E-06F819742F9D}"/>
    <cellStyle name="60% - Accent1 20 2 3 2" xfId="5449" xr:uid="{3BFDD339-4897-4CE3-8F64-06837A98B3F6}"/>
    <cellStyle name="60% - Accent1 20 2 4" xfId="3695" xr:uid="{BEE6771F-1E31-4AA4-B845-3C1F980372E1}"/>
    <cellStyle name="60% - Accent1 20 2 4 2" xfId="7193" xr:uid="{22C6048F-94D8-471F-AD4C-2E339518EB50}"/>
    <cellStyle name="60% - Accent1 20 2 5" xfId="4569" xr:uid="{5005F03A-8243-49DB-8DF1-9783075E5B2D}"/>
    <cellStyle name="60% - Accent1 20 3" xfId="2370" xr:uid="{6D6175AD-0559-4A1A-B28F-3E907ACDD1FD}"/>
    <cellStyle name="60% - Accent1 20 3 2" xfId="5881" xr:uid="{A9BAC201-F401-4120-BCE2-5013F92A918E}"/>
    <cellStyle name="60% - Accent1 20 4" xfId="1403" xr:uid="{3BF6EF60-4834-4A5C-942E-982DB0416DF9}"/>
    <cellStyle name="60% - Accent1 20 4 2" xfId="5019" xr:uid="{B6D6D5DA-A255-4776-85AB-D06AAEF913BE}"/>
    <cellStyle name="60% - Accent1 20 5" xfId="3265" xr:uid="{354F3DD3-A34E-4E3A-97E4-C118347CFFE4}"/>
    <cellStyle name="60% - Accent1 20 5 2" xfId="6763" xr:uid="{86AB06E6-7FA8-4996-8AF0-89F6EBFFAEED}"/>
    <cellStyle name="60% - Accent1 20 6" xfId="4138" xr:uid="{CCCDF288-98DC-4AD3-BF84-9688FD2EE16C}"/>
    <cellStyle name="60% - Accent1 21" xfId="528" xr:uid="{405FED5A-19C3-4B52-BA27-76AB59224536}"/>
    <cellStyle name="60% - Accent1 21 2" xfId="2388" xr:uid="{4CF62171-645D-46C0-8B19-E54EF8EB6E33}"/>
    <cellStyle name="60% - Accent1 21 2 2" xfId="5899" xr:uid="{3371D07F-EE2D-4267-9A36-A22596A444A9}"/>
    <cellStyle name="60% - Accent1 21 3" xfId="1421" xr:uid="{137E32AB-3E39-4A25-A48D-8F175CE74365}"/>
    <cellStyle name="60% - Accent1 21 3 2" xfId="5037" xr:uid="{41160F09-DFE2-411D-BF7E-3F161D376D3A}"/>
    <cellStyle name="60% - Accent1 21 4" xfId="3283" xr:uid="{2CB5288E-21B0-4986-B6A5-7CF0B0084D30}"/>
    <cellStyle name="60% - Accent1 21 4 2" xfId="6781" xr:uid="{8DA36801-84AE-4F2B-B5FE-01B639D789A0}"/>
    <cellStyle name="60% - Accent1 21 5" xfId="4156" xr:uid="{D26B2AEE-E2A2-436D-B2F2-E1B372066167}"/>
    <cellStyle name="60% - Accent1 22" xfId="973" xr:uid="{8CDCF5D8-42F3-4265-812E-1C4BA84184ED}"/>
    <cellStyle name="60% - Accent1 22 2" xfId="2833" xr:uid="{ED47D022-0EF0-4079-9AC4-E168393B72D1}"/>
    <cellStyle name="60% - Accent1 22 2 2" xfId="6331" xr:uid="{2FC89C92-5480-4D1A-AFF0-5E3D9A5F0AFE}"/>
    <cellStyle name="60% - Accent1 22 3" xfId="4589" xr:uid="{051B4CB5-AC5B-4AF0-A0BD-3BBBC404FC7F}"/>
    <cellStyle name="60% - Accent1 23" xfId="1903" xr:uid="{6632FD26-18EA-46D6-B900-56D3301ACD98}"/>
    <cellStyle name="60% - Accent1 23 2" xfId="5469" xr:uid="{52481FC8-32E1-48BE-A677-B6F09134168A}"/>
    <cellStyle name="60% - Accent1 24" xfId="991" xr:uid="{AE0BF892-BDE3-436F-8DAE-E228F4A99229}"/>
    <cellStyle name="60% - Accent1 24 2" xfId="4607" xr:uid="{BC258806-ED88-47FD-9B11-E257C7629169}"/>
    <cellStyle name="60% - Accent1 25" xfId="2853" xr:uid="{61BB1DC8-7ECC-4E97-85CE-301B83ECF820}"/>
    <cellStyle name="60% - Accent1 25 2" xfId="6351" xr:uid="{51455F59-3334-4C11-BD4C-25EEA25AF274}"/>
    <cellStyle name="60% - Accent1 26" xfId="3713" xr:uid="{42E9775A-8121-4F85-AE34-9765443F5B77}"/>
    <cellStyle name="60% - Accent1 3" xfId="98" xr:uid="{00000000-0005-0000-0000-00006D000000}"/>
    <cellStyle name="60% - Accent1 3 2" xfId="470" xr:uid="{4DFA0EF9-D1B1-48AB-B6AF-52DB660482D8}"/>
    <cellStyle name="60% - Accent1 3 3" xfId="587" xr:uid="{7C26BBCE-C9B6-458F-A137-739268C67E8B}"/>
    <cellStyle name="60% - Accent1 3 3 2" xfId="2447" xr:uid="{96998FF2-E2AD-4FA0-B9C7-F0ADCCF5742C}"/>
    <cellStyle name="60% - Accent1 3 3 2 2" xfId="5946" xr:uid="{9240CFB8-BA08-409A-BBCA-DBBA2AAFC9F7}"/>
    <cellStyle name="60% - Accent1 3 3 3" xfId="1468" xr:uid="{8921CFF3-90D4-42AC-A469-326F306C5EFE}"/>
    <cellStyle name="60% - Accent1 3 3 3 2" xfId="5084" xr:uid="{72F11952-73E7-4E86-9250-D44036B86474}"/>
    <cellStyle name="60% - Accent1 3 3 4" xfId="3330" xr:uid="{1AE36F2A-7E29-4FBA-A45D-7E080B23DE04}"/>
    <cellStyle name="60% - Accent1 3 3 4 2" xfId="6828" xr:uid="{35F39142-9063-4BB7-9045-1B8A27494EB7}"/>
    <cellStyle name="60% - Accent1 3 3 5" xfId="4204" xr:uid="{980E5E54-6F95-4526-9703-C6FA03BC7BCB}"/>
    <cellStyle name="60% - Accent1 3 4" xfId="1969" xr:uid="{5AADC7DF-BAE8-42FA-AB69-0F53CBF03103}"/>
    <cellStyle name="60% - Accent1 3 4 2" xfId="5516" xr:uid="{48E7E6AD-2B64-4D1F-98DA-D2FE1427340D}"/>
    <cellStyle name="60% - Accent1 3 5" xfId="1038" xr:uid="{068AE98C-9983-436E-ACDE-85E9326F5590}"/>
    <cellStyle name="60% - Accent1 3 5 2" xfId="4654" xr:uid="{B3851B02-9083-457D-95B1-F984AFF0EB98}"/>
    <cellStyle name="60% - Accent1 3 6" xfId="2900" xr:uid="{802DA91B-CAF1-4524-87B9-9B653F17B183}"/>
    <cellStyle name="60% - Accent1 3 6 2" xfId="6398" xr:uid="{EB27C067-9894-4EA6-91A0-6810E7910FF6}"/>
    <cellStyle name="60% - Accent1 3 7" xfId="3772" xr:uid="{81EB2B71-45E2-4016-8600-4743A6B4807F}"/>
    <cellStyle name="60% - Accent1 4" xfId="117" xr:uid="{00000000-0005-0000-0000-000083000000}"/>
    <cellStyle name="60% - Accent1 4 2" xfId="606" xr:uid="{FAF7F441-2D54-47D6-BC00-E0A1D2E68C39}"/>
    <cellStyle name="60% - Accent1 4 2 2" xfId="2466" xr:uid="{B20A097A-BAA9-4104-B80F-A9D45444A391}"/>
    <cellStyle name="60% - Accent1 4 2 2 2" xfId="5965" xr:uid="{D1A1CFB8-C85B-4F2F-A6EA-4EFE3C396C6C}"/>
    <cellStyle name="60% - Accent1 4 2 3" xfId="1487" xr:uid="{5DF5BB3D-E221-49ED-AE52-71A4E940147B}"/>
    <cellStyle name="60% - Accent1 4 2 3 2" xfId="5103" xr:uid="{66B6DBD0-C3E6-4361-B655-850907E58C85}"/>
    <cellStyle name="60% - Accent1 4 2 4" xfId="3349" xr:uid="{E563469F-A32F-4A50-9901-B087F13EFCA0}"/>
    <cellStyle name="60% - Accent1 4 2 4 2" xfId="6847" xr:uid="{07C729D1-3FCF-4809-BF10-0A2B79A57B67}"/>
    <cellStyle name="60% - Accent1 4 2 5" xfId="4223" xr:uid="{9BA2F47B-5C3B-45F2-81FD-F14E248C0F76}"/>
    <cellStyle name="60% - Accent1 4 3" xfId="1988" xr:uid="{E036AA34-1ECF-40DE-8FEB-1B86CD761F6D}"/>
    <cellStyle name="60% - Accent1 4 3 2" xfId="5535" xr:uid="{045F8C82-BA95-4684-ACEE-A39BB35B7600}"/>
    <cellStyle name="60% - Accent1 4 4" xfId="1057" xr:uid="{A0DA41E6-310B-468D-AA81-3020A22D3125}"/>
    <cellStyle name="60% - Accent1 4 4 2" xfId="4673" xr:uid="{4709ED0C-C8D8-463B-8025-61AFA2292DF1}"/>
    <cellStyle name="60% - Accent1 4 5" xfId="2919" xr:uid="{549C8DA6-D774-4556-AB9A-DE8E2905F9EF}"/>
    <cellStyle name="60% - Accent1 4 5 2" xfId="6417" xr:uid="{26D3A400-DCEC-4770-936A-5E8922C71B29}"/>
    <cellStyle name="60% - Accent1 4 6" xfId="3791" xr:uid="{95A4DD28-D587-4716-B154-71EEA06DDA1C}"/>
    <cellStyle name="60% - Accent1 5" xfId="140" xr:uid="{00000000-0005-0000-0000-000098000000}"/>
    <cellStyle name="60% - Accent1 5 2" xfId="629" xr:uid="{995E73CD-EA76-4820-8A71-900480CE822B}"/>
    <cellStyle name="60% - Accent1 5 2 2" xfId="2489" xr:uid="{531411E0-8BC2-40B6-975A-E38D140A0319}"/>
    <cellStyle name="60% - Accent1 5 2 2 2" xfId="5988" xr:uid="{A4A4C8BF-769C-4A9F-895D-919B21B25E9E}"/>
    <cellStyle name="60% - Accent1 5 2 3" xfId="1510" xr:uid="{3B4180AA-8916-490E-A7AE-09007B9DC853}"/>
    <cellStyle name="60% - Accent1 5 2 3 2" xfId="5126" xr:uid="{24AD65A8-798F-40C1-9394-8AAB9EF6A581}"/>
    <cellStyle name="60% - Accent1 5 2 4" xfId="3372" xr:uid="{8DEEDA00-E5EF-45A4-A110-9D57D70F403E}"/>
    <cellStyle name="60% - Accent1 5 2 4 2" xfId="6870" xr:uid="{9EDDA558-E33A-4CAC-94BA-AE78C5475D40}"/>
    <cellStyle name="60% - Accent1 5 2 5" xfId="4246" xr:uid="{5FFF1919-B6B7-434E-BE1C-153CA1CD0DFF}"/>
    <cellStyle name="60% - Accent1 5 3" xfId="2011" xr:uid="{F36D3B8A-0368-4978-8347-24D27E37CC4C}"/>
    <cellStyle name="60% - Accent1 5 3 2" xfId="5558" xr:uid="{F27B8C48-FD51-4D57-99FA-D4660F70948F}"/>
    <cellStyle name="60% - Accent1 5 4" xfId="1080" xr:uid="{22032690-88A8-4067-A62B-6E8CD58B3637}"/>
    <cellStyle name="60% - Accent1 5 4 2" xfId="4696" xr:uid="{3A74BEAB-457A-4897-A0FD-4AB1F19FF089}"/>
    <cellStyle name="60% - Accent1 5 5" xfId="2942" xr:uid="{7DEC162B-99C2-4A90-8272-C437B9DCF2F2}"/>
    <cellStyle name="60% - Accent1 5 5 2" xfId="6440" xr:uid="{6CC87CFF-68B7-4F58-BAC0-A04B864920D2}"/>
    <cellStyle name="60% - Accent1 5 6" xfId="3814" xr:uid="{8045C3FC-72AE-4B86-AF98-F2BBBD09E2FD}"/>
    <cellStyle name="60% - Accent1 6" xfId="161" xr:uid="{00000000-0005-0000-0000-0000AE000000}"/>
    <cellStyle name="60% - Accent1 6 2" xfId="650" xr:uid="{B94B2E83-6DA4-4D2F-B041-6F0B8360D1EF}"/>
    <cellStyle name="60% - Accent1 6 2 2" xfId="2510" xr:uid="{EF145D1B-AFBE-4E6B-B3C8-8F7AED48A143}"/>
    <cellStyle name="60% - Accent1 6 2 2 2" xfId="6009" xr:uid="{9BE49DF3-F6DC-49BB-85B1-320E2D8F1AA2}"/>
    <cellStyle name="60% - Accent1 6 2 3" xfId="1531" xr:uid="{829EE97D-2616-4454-B037-32C1C57C9C10}"/>
    <cellStyle name="60% - Accent1 6 2 3 2" xfId="5147" xr:uid="{4C3DC467-116D-4427-BE7F-1F51F1B6ACD2}"/>
    <cellStyle name="60% - Accent1 6 2 4" xfId="3393" xr:uid="{E9EDC225-FAD7-491B-9F2F-1E6B45BCB42B}"/>
    <cellStyle name="60% - Accent1 6 2 4 2" xfId="6891" xr:uid="{EBD96947-0DBB-4B8D-8935-3A9BA93B9995}"/>
    <cellStyle name="60% - Accent1 6 2 5" xfId="4267" xr:uid="{8815F0A6-DB1A-4385-9EEC-CE0A5D7A39BA}"/>
    <cellStyle name="60% - Accent1 6 3" xfId="2032" xr:uid="{C83A40B3-309C-4DB3-81CE-D9546646F20E}"/>
    <cellStyle name="60% - Accent1 6 3 2" xfId="5579" xr:uid="{F5EFA542-9DF8-471D-80B9-6C1706333058}"/>
    <cellStyle name="60% - Accent1 6 4" xfId="1101" xr:uid="{A9E9BD01-F423-4790-B415-0557868A52A3}"/>
    <cellStyle name="60% - Accent1 6 4 2" xfId="4717" xr:uid="{642DB1DE-03F8-4961-BF25-1DE478209C53}"/>
    <cellStyle name="60% - Accent1 6 5" xfId="2963" xr:uid="{9B65B855-C134-4A2B-935A-651018E9C857}"/>
    <cellStyle name="60% - Accent1 6 5 2" xfId="6461" xr:uid="{3CEA60BD-44A9-4780-BD1B-C7F6174EF0C8}"/>
    <cellStyle name="60% - Accent1 6 6" xfId="3835" xr:uid="{415E5683-D391-4189-BC23-E0C244D9B397}"/>
    <cellStyle name="60% - Accent1 7" xfId="182" xr:uid="{00000000-0005-0000-0000-0000C2000000}"/>
    <cellStyle name="60% - Accent1 7 2" xfId="671" xr:uid="{1EAE3AD7-3B45-4345-A5BB-1E9D5967E1E7}"/>
    <cellStyle name="60% - Accent1 7 2 2" xfId="2531" xr:uid="{B1C6280B-3BE6-4C47-A711-94C643C0D00B}"/>
    <cellStyle name="60% - Accent1 7 2 2 2" xfId="6030" xr:uid="{A5C72728-1C7F-4C9F-8003-11A5168BDB1F}"/>
    <cellStyle name="60% - Accent1 7 2 3" xfId="1552" xr:uid="{5FD30577-E484-4E9F-B720-9DF781ECABEB}"/>
    <cellStyle name="60% - Accent1 7 2 3 2" xfId="5168" xr:uid="{86DA26B6-BD0E-413C-A4D8-731D164A1644}"/>
    <cellStyle name="60% - Accent1 7 2 4" xfId="3414" xr:uid="{C05DD3D5-6D7D-490D-A797-1502879E4B18}"/>
    <cellStyle name="60% - Accent1 7 2 4 2" xfId="6912" xr:uid="{32D1B5C8-E2CB-4DE4-87EC-34829E5E5656}"/>
    <cellStyle name="60% - Accent1 7 2 5" xfId="4288" xr:uid="{CDC2D879-FEEE-49E1-9611-43F2C1276CB5}"/>
    <cellStyle name="60% - Accent1 7 3" xfId="2053" xr:uid="{8DA1D673-475D-4407-8710-1F158EC0EF99}"/>
    <cellStyle name="60% - Accent1 7 3 2" xfId="5600" xr:uid="{5CF0C6CD-9934-4871-B365-AC48920C8ACD}"/>
    <cellStyle name="60% - Accent1 7 4" xfId="1122" xr:uid="{CBA62C0B-38B7-4FC6-980C-E46701EE463A}"/>
    <cellStyle name="60% - Accent1 7 4 2" xfId="4738" xr:uid="{2D41C624-5BFF-47C8-BD02-FC1C974C5E50}"/>
    <cellStyle name="60% - Accent1 7 5" xfId="2984" xr:uid="{D348FDBC-4FA0-498E-B574-D227765B85CA}"/>
    <cellStyle name="60% - Accent1 7 5 2" xfId="6482" xr:uid="{1D606C5C-2CDA-4E0E-8A01-F4AC959316BB}"/>
    <cellStyle name="60% - Accent1 7 6" xfId="3856" xr:uid="{67CDBF8D-4063-4020-BF75-374B42D61E2C}"/>
    <cellStyle name="60% - Accent1 8" xfId="205" xr:uid="{00000000-0005-0000-0000-0000D9000000}"/>
    <cellStyle name="60% - Accent1 8 2" xfId="694" xr:uid="{5691BA8F-A721-4730-B301-43BBBB9FBEBB}"/>
    <cellStyle name="60% - Accent1 8 2 2" xfId="2554" xr:uid="{88903E51-4335-471C-AB3E-C3108E617EBA}"/>
    <cellStyle name="60% - Accent1 8 2 2 2" xfId="6053" xr:uid="{6882D1FB-D322-435E-9445-74EBFCCFE64E}"/>
    <cellStyle name="60% - Accent1 8 2 3" xfId="1575" xr:uid="{2A70A564-7ADC-4BB7-822E-5840AEC85BF5}"/>
    <cellStyle name="60% - Accent1 8 2 3 2" xfId="5191" xr:uid="{82E5E8D0-514D-430D-9A2A-ABCE788E475E}"/>
    <cellStyle name="60% - Accent1 8 2 4" xfId="3437" xr:uid="{B23E76EF-6F72-44D0-949B-990266C462E3}"/>
    <cellStyle name="60% - Accent1 8 2 4 2" xfId="6935" xr:uid="{1D808432-71B7-413D-9C58-AC04B1077AA6}"/>
    <cellStyle name="60% - Accent1 8 2 5" xfId="4311" xr:uid="{F2EEF085-B928-4724-83DE-D23E36363E4F}"/>
    <cellStyle name="60% - Accent1 8 3" xfId="2076" xr:uid="{56B73232-7793-49E3-8487-42FEB760D3F0}"/>
    <cellStyle name="60% - Accent1 8 3 2" xfId="5623" xr:uid="{D274D30C-426C-41E7-9E87-15AA380FE7A6}"/>
    <cellStyle name="60% - Accent1 8 4" xfId="1145" xr:uid="{0C1CD65C-CF9C-495E-B2E9-A2254FC4286F}"/>
    <cellStyle name="60% - Accent1 8 4 2" xfId="4761" xr:uid="{7187C32F-2CA3-4D01-931B-1D1C60952DAB}"/>
    <cellStyle name="60% - Accent1 8 5" xfId="3007" xr:uid="{FEF6C62F-2D1A-44A3-95E1-18BE63B1123E}"/>
    <cellStyle name="60% - Accent1 8 5 2" xfId="6505" xr:uid="{A4B1E52B-E678-4491-940C-B15FDB269F25}"/>
    <cellStyle name="60% - Accent1 8 6" xfId="3879" xr:uid="{455C3326-5E0B-438F-9E0F-6DC371ACC26C}"/>
    <cellStyle name="60% - Accent1 9" xfId="225" xr:uid="{5B32A6CE-FA96-4D08-9F86-BBA54EBE5810}"/>
    <cellStyle name="60% - Accent1 9 2" xfId="714" xr:uid="{37DA1A9D-4A23-413D-A3FD-D5BB2ED60D6B}"/>
    <cellStyle name="60% - Accent1 9 2 2" xfId="2574" xr:uid="{DBBE922A-0831-4681-8C6D-612BF44DD573}"/>
    <cellStyle name="60% - Accent1 9 2 2 2" xfId="6073" xr:uid="{3DABE834-70FC-455A-964E-0F7DF7A35BA6}"/>
    <cellStyle name="60% - Accent1 9 2 3" xfId="1595" xr:uid="{FF4CBB05-ED91-4270-925C-5AC13559C8BF}"/>
    <cellStyle name="60% - Accent1 9 2 3 2" xfId="5211" xr:uid="{81C5A6A0-1C8F-4A61-9290-4FE8CBB15442}"/>
    <cellStyle name="60% - Accent1 9 2 4" xfId="3457" xr:uid="{14AA4C2E-8FC8-48F2-B023-D28B5CE44DF5}"/>
    <cellStyle name="60% - Accent1 9 2 4 2" xfId="6955" xr:uid="{C7A864B4-F730-4B8C-9C70-BC747EDC94CB}"/>
    <cellStyle name="60% - Accent1 9 2 5" xfId="4331" xr:uid="{8767BF07-CEDD-4FC4-B944-0360D9017842}"/>
    <cellStyle name="60% - Accent1 9 3" xfId="2096" xr:uid="{5BB56562-BB03-4775-A267-177461FFA114}"/>
    <cellStyle name="60% - Accent1 9 3 2" xfId="5643" xr:uid="{6F69FF69-C267-4843-8307-26444E6B9BA1}"/>
    <cellStyle name="60% - Accent1 9 4" xfId="1165" xr:uid="{A2CD2CD9-ECDB-4A46-9398-3DA6FF541875}"/>
    <cellStyle name="60% - Accent1 9 4 2" xfId="4781" xr:uid="{F84AA2CE-4935-4F0C-AB95-6B5477C79B9C}"/>
    <cellStyle name="60% - Accent1 9 5" xfId="3027" xr:uid="{64A999C9-7ABF-4D86-B3C1-EDABFB2242E3}"/>
    <cellStyle name="60% - Accent1 9 5 2" xfId="6525" xr:uid="{931D9F13-BA87-4C64-827B-21EA32450773}"/>
    <cellStyle name="60% - Accent1 9 6" xfId="3899" xr:uid="{369F0297-A6CA-439F-B9F3-B3E6D68C07D8}"/>
    <cellStyle name="60% - Accent2" xfId="31" builtinId="36" customBuiltin="1"/>
    <cellStyle name="60% - Accent2 10" xfId="248" xr:uid="{660627BE-D3C8-4B60-BE74-CBE5D65C32BC}"/>
    <cellStyle name="60% - Accent2 10 2" xfId="737" xr:uid="{60E0217A-AEAE-45FC-B3AD-3E8667E5482D}"/>
    <cellStyle name="60% - Accent2 10 2 2" xfId="2597" xr:uid="{5B3276DB-8CE4-4F16-B860-8DA22FF71E47}"/>
    <cellStyle name="60% - Accent2 10 2 2 2" xfId="6096" xr:uid="{F0E35BB3-4F63-4115-903F-4EF18189C608}"/>
    <cellStyle name="60% - Accent2 10 2 3" xfId="1618" xr:uid="{D8E165EC-B0AD-466E-BF69-63D515F95F22}"/>
    <cellStyle name="60% - Accent2 10 2 3 2" xfId="5234" xr:uid="{206F2889-3B10-4A2F-9A2A-AB882E6E6CD5}"/>
    <cellStyle name="60% - Accent2 10 2 4" xfId="3480" xr:uid="{A7749DD1-8E86-4FD2-AD51-AABBB16458E4}"/>
    <cellStyle name="60% - Accent2 10 2 4 2" xfId="6978" xr:uid="{51105B11-E4DA-4171-9C4A-E7D9FD3778C9}"/>
    <cellStyle name="60% - Accent2 10 2 5" xfId="4354" xr:uid="{A8547F24-4474-42C6-8451-C29407897B7D}"/>
    <cellStyle name="60% - Accent2 10 3" xfId="2119" xr:uid="{EF7FBFC8-FA02-4512-8422-E82CBEEFB9C7}"/>
    <cellStyle name="60% - Accent2 10 3 2" xfId="5666" xr:uid="{41E15B6F-69EA-4990-9E7B-E21E837894DF}"/>
    <cellStyle name="60% - Accent2 10 4" xfId="1188" xr:uid="{57EF9E24-5E1D-476F-9F17-F8B8AAF3556E}"/>
    <cellStyle name="60% - Accent2 10 4 2" xfId="4804" xr:uid="{053FB5E3-23F5-4F43-B467-ECF9B7722B29}"/>
    <cellStyle name="60% - Accent2 10 5" xfId="3050" xr:uid="{F77EA0BC-BCD7-4942-BF1D-304794CF6CBA}"/>
    <cellStyle name="60% - Accent2 10 5 2" xfId="6548" xr:uid="{4B9D26F4-E2F8-496C-A08D-D8FA8DCD373E}"/>
    <cellStyle name="60% - Accent2 10 6" xfId="3922" xr:uid="{5F34A1CC-CDC1-4C94-B199-A84D5EBB4840}"/>
    <cellStyle name="60% - Accent2 11" xfId="270" xr:uid="{EFCDAFA6-6CF8-492D-9DED-A5DFFB74D0B4}"/>
    <cellStyle name="60% - Accent2 11 2" xfId="757" xr:uid="{C83A1DA2-943E-404A-B429-129A82242346}"/>
    <cellStyle name="60% - Accent2 11 2 2" xfId="2617" xr:uid="{B4AA7CDA-15EB-4FD2-A08E-3DF4AA0110E7}"/>
    <cellStyle name="60% - Accent2 11 2 2 2" xfId="6116" xr:uid="{E8DF3D8A-E837-4268-B067-868061ACFAE8}"/>
    <cellStyle name="60% - Accent2 11 2 3" xfId="1638" xr:uid="{7AB5641D-F1FF-4DA2-B84A-6AAB0CACBF95}"/>
    <cellStyle name="60% - Accent2 11 2 3 2" xfId="5254" xr:uid="{C64F8CE2-43A9-4C3C-BCB8-ACFDF5CEF2E1}"/>
    <cellStyle name="60% - Accent2 11 2 4" xfId="3500" xr:uid="{9EAE1844-1BFF-42E7-A961-7B56D397D3D9}"/>
    <cellStyle name="60% - Accent2 11 2 4 2" xfId="6998" xr:uid="{E49D898B-8B62-41EA-88B3-25CF906B2333}"/>
    <cellStyle name="60% - Accent2 11 2 5" xfId="4374" xr:uid="{FC29D937-98F8-4B30-B98D-DA9B436D4E39}"/>
    <cellStyle name="60% - Accent2 11 3" xfId="2139" xr:uid="{89B9CB29-CA2F-40BE-929B-7265A0449800}"/>
    <cellStyle name="60% - Accent2 11 3 2" xfId="5686" xr:uid="{27EBE150-02B9-40C8-BC5B-3E29D676686B}"/>
    <cellStyle name="60% - Accent2 11 4" xfId="1208" xr:uid="{9F96D9BB-A6D9-46B9-A438-5EFD0DCC0A70}"/>
    <cellStyle name="60% - Accent2 11 4 2" xfId="4824" xr:uid="{F98E4DD9-204C-4FD5-B3BA-88220320D2D7}"/>
    <cellStyle name="60% - Accent2 11 5" xfId="3070" xr:uid="{1340CB98-8FA1-4725-9DB3-1BB2A2E511AD}"/>
    <cellStyle name="60% - Accent2 11 5 2" xfId="6568" xr:uid="{A2D78F7B-06C3-467B-91B7-B8263AD28F11}"/>
    <cellStyle name="60% - Accent2 11 6" xfId="3942" xr:uid="{CF3FBC94-1151-4450-AA63-45D4447D8E8C}"/>
    <cellStyle name="60% - Accent2 12" xfId="291" xr:uid="{918006BB-7B27-4BE6-B1A2-F27C209A5FE7}"/>
    <cellStyle name="60% - Accent2 12 2" xfId="778" xr:uid="{D6C4D1E7-F2FB-42E2-A69C-E7B1A90DC806}"/>
    <cellStyle name="60% - Accent2 12 2 2" xfId="2638" xr:uid="{7C8FF520-111E-470D-91C1-DEAF37ED4CF3}"/>
    <cellStyle name="60% - Accent2 12 2 2 2" xfId="6137" xr:uid="{027C6C9D-35BD-46C7-AFC1-E9A4416C61D5}"/>
    <cellStyle name="60% - Accent2 12 2 3" xfId="1659" xr:uid="{BE582247-336F-4F63-AEDD-92D7A370EF5C}"/>
    <cellStyle name="60% - Accent2 12 2 3 2" xfId="5275" xr:uid="{0BB8F1E7-8B98-490A-A783-366546B3AD68}"/>
    <cellStyle name="60% - Accent2 12 2 4" xfId="3521" xr:uid="{AF1DF3C1-C3D7-4271-8492-8E1C0D1E77DA}"/>
    <cellStyle name="60% - Accent2 12 2 4 2" xfId="7019" xr:uid="{70E6E112-88BC-4EC3-8735-3F4C365E5A8D}"/>
    <cellStyle name="60% - Accent2 12 2 5" xfId="4395" xr:uid="{1DF1EBE8-E02D-48E5-96CC-02598294F7E3}"/>
    <cellStyle name="60% - Accent2 12 3" xfId="2160" xr:uid="{9221D1D4-870B-40FB-AF3B-AEF02E06D1AD}"/>
    <cellStyle name="60% - Accent2 12 3 2" xfId="5707" xr:uid="{E2110FD7-5967-4EDF-A8AD-22B7A680D5A7}"/>
    <cellStyle name="60% - Accent2 12 4" xfId="1229" xr:uid="{F146A8BF-9EF4-4084-A0E4-1AE711056FD2}"/>
    <cellStyle name="60% - Accent2 12 4 2" xfId="4845" xr:uid="{70A33A28-2DD0-48E9-B145-89AA383DFA52}"/>
    <cellStyle name="60% - Accent2 12 5" xfId="3091" xr:uid="{65F91B2C-5F1C-4D60-B190-7ED20BE0E429}"/>
    <cellStyle name="60% - Accent2 12 5 2" xfId="6589" xr:uid="{012E2CF6-EE0D-4372-88EE-AC0732F62A50}"/>
    <cellStyle name="60% - Accent2 12 6" xfId="3963" xr:uid="{1F92CCBB-7CAC-4101-8853-E6D6927B5A04}"/>
    <cellStyle name="60% - Accent2 13" xfId="312" xr:uid="{85E62835-7C7F-4D64-8147-6F9423791FA5}"/>
    <cellStyle name="60% - Accent2 13 2" xfId="799" xr:uid="{47F791F2-D6CB-4506-BC36-43A48B80FA61}"/>
    <cellStyle name="60% - Accent2 13 2 2" xfId="2659" xr:uid="{A010A51F-61B0-4311-977E-C900D64D92AF}"/>
    <cellStyle name="60% - Accent2 13 2 2 2" xfId="6158" xr:uid="{7691FEFC-392F-4347-96EA-191DE52C4E93}"/>
    <cellStyle name="60% - Accent2 13 2 3" xfId="1680" xr:uid="{A96F1EC6-23B2-41E5-BE4E-B825B2B285EC}"/>
    <cellStyle name="60% - Accent2 13 2 3 2" xfId="5296" xr:uid="{6C23C9BE-4F18-4C07-9EDF-DD6CE8C7584A}"/>
    <cellStyle name="60% - Accent2 13 2 4" xfId="3542" xr:uid="{9F3C9509-8062-4F50-93BA-E35FD76691A7}"/>
    <cellStyle name="60% - Accent2 13 2 4 2" xfId="7040" xr:uid="{89A75276-AC03-424E-801B-12C896BF4350}"/>
    <cellStyle name="60% - Accent2 13 2 5" xfId="4416" xr:uid="{0326473B-9F80-456B-8535-A74ECEB2CA1F}"/>
    <cellStyle name="60% - Accent2 13 3" xfId="2181" xr:uid="{0C236D1A-9F05-449B-B42F-578E5C87F031}"/>
    <cellStyle name="60% - Accent2 13 3 2" xfId="5728" xr:uid="{B21CE23C-D7BB-443F-8E93-1E186F539E66}"/>
    <cellStyle name="60% - Accent2 13 4" xfId="1250" xr:uid="{DD0C4DF3-A64D-4354-9052-F054F9B2C3C0}"/>
    <cellStyle name="60% - Accent2 13 4 2" xfId="4866" xr:uid="{F0619BB6-E7EF-4A45-9889-485B6216A532}"/>
    <cellStyle name="60% - Accent2 13 5" xfId="3112" xr:uid="{BAA5D57F-9B48-4185-A2FF-4B9DABE0CAA0}"/>
    <cellStyle name="60% - Accent2 13 5 2" xfId="6610" xr:uid="{65FA76DE-11B9-4705-B63C-98F012B5BACA}"/>
    <cellStyle name="60% - Accent2 13 6" xfId="3984" xr:uid="{B4727C38-3A41-41CB-8FD2-71C6D014718F}"/>
    <cellStyle name="60% - Accent2 14" xfId="333" xr:uid="{0B93DD8B-54D3-46EF-8F33-8E4C1F9F0CBF}"/>
    <cellStyle name="60% - Accent2 14 2" xfId="820" xr:uid="{A8E2A15A-F5C1-44B6-B746-B98EEC930E74}"/>
    <cellStyle name="60% - Accent2 14 2 2" xfId="2680" xr:uid="{6938B806-A7E8-4448-BABC-EDE39BE03026}"/>
    <cellStyle name="60% - Accent2 14 2 2 2" xfId="6178" xr:uid="{46A42B3F-91B1-44CD-931B-75C5C8FAAB6D}"/>
    <cellStyle name="60% - Accent2 14 2 3" xfId="1700" xr:uid="{45A56107-C24F-456C-8263-8BC893F56CC9}"/>
    <cellStyle name="60% - Accent2 14 2 3 2" xfId="5316" xr:uid="{5E44A65D-4EB2-4275-948D-C10AF281E846}"/>
    <cellStyle name="60% - Accent2 14 2 4" xfId="3562" xr:uid="{7CDB9CDA-54E0-45BA-B967-ACB1EE68BB8B}"/>
    <cellStyle name="60% - Accent2 14 2 4 2" xfId="7060" xr:uid="{4858ED61-51FE-4E21-8E3D-DE6CB3B81D79}"/>
    <cellStyle name="60% - Accent2 14 2 5" xfId="4436" xr:uid="{78C4C435-AEFF-40D6-8846-172A1CE6521F}"/>
    <cellStyle name="60% - Accent2 14 3" xfId="2202" xr:uid="{3E914BA4-069D-46AC-85D4-8EA14FE818B1}"/>
    <cellStyle name="60% - Accent2 14 3 2" xfId="5748" xr:uid="{1EA891F1-D561-4DFC-81B2-454A5A420E98}"/>
    <cellStyle name="60% - Accent2 14 4" xfId="1270" xr:uid="{AB65E9AC-B5D1-4878-8CA5-0A672AE8B743}"/>
    <cellStyle name="60% - Accent2 14 4 2" xfId="4886" xr:uid="{93819AB7-A519-473D-BC92-2B6315DE5FFB}"/>
    <cellStyle name="60% - Accent2 14 5" xfId="3132" xr:uid="{1C26C571-B866-4CF1-ADFE-49170E98CC23}"/>
    <cellStyle name="60% - Accent2 14 5 2" xfId="6630" xr:uid="{3A67616C-1729-4F01-BE75-4EE79EDAB417}"/>
    <cellStyle name="60% - Accent2 14 6" xfId="4005" xr:uid="{04C1B267-7D70-4046-8E8D-0046D6AECF9E}"/>
    <cellStyle name="60% - Accent2 15" xfId="354" xr:uid="{58DEF325-CE0C-4C27-A171-C5E7EAEF3910}"/>
    <cellStyle name="60% - Accent2 15 2" xfId="841" xr:uid="{9FBC9071-4780-43AE-92AA-5B96FE0438FA}"/>
    <cellStyle name="60% - Accent2 15 2 2" xfId="2701" xr:uid="{1369A58E-8B33-442C-AA4B-C906554E30E3}"/>
    <cellStyle name="60% - Accent2 15 2 2 2" xfId="6199" xr:uid="{81075A56-C202-4CE8-A264-DC07F1AF99CA}"/>
    <cellStyle name="60% - Accent2 15 2 3" xfId="1721" xr:uid="{DAC2FC2B-801D-40E8-ACF4-26ED41275F6A}"/>
    <cellStyle name="60% - Accent2 15 2 3 2" xfId="5337" xr:uid="{E211D5FB-70FB-43FA-A728-26D17CFFA3A3}"/>
    <cellStyle name="60% - Accent2 15 2 4" xfId="3583" xr:uid="{F82B5585-2A6F-4750-B1D8-07F5A0B64646}"/>
    <cellStyle name="60% - Accent2 15 2 4 2" xfId="7081" xr:uid="{1B869286-5FB2-4BDA-85FA-563C4FD92737}"/>
    <cellStyle name="60% - Accent2 15 2 5" xfId="4457" xr:uid="{70546C68-A4F9-4025-8A8B-929807F36224}"/>
    <cellStyle name="60% - Accent2 15 3" xfId="2223" xr:uid="{AF12784B-AB23-4D31-BD1A-493BC43DA068}"/>
    <cellStyle name="60% - Accent2 15 3 2" xfId="5769" xr:uid="{D848C507-D1FF-4CE8-8321-06879D83CE9C}"/>
    <cellStyle name="60% - Accent2 15 4" xfId="1291" xr:uid="{9C7E8F38-209A-42E4-8C1B-6EBCDD3B1ACE}"/>
    <cellStyle name="60% - Accent2 15 4 2" xfId="4907" xr:uid="{D0728C65-ADF4-40F7-926F-FBDAF853F73C}"/>
    <cellStyle name="60% - Accent2 15 5" xfId="3153" xr:uid="{67BBCB5D-15B7-4CA0-824A-E369BA53DC8C}"/>
    <cellStyle name="60% - Accent2 15 5 2" xfId="6651" xr:uid="{AEBF4638-BD9B-4252-8C53-BC9000151A72}"/>
    <cellStyle name="60% - Accent2 15 6" xfId="4026" xr:uid="{C4AB5E0A-D1BC-49CD-9506-A8C2148FB11B}"/>
    <cellStyle name="60% - Accent2 16" xfId="375" xr:uid="{833DEDC0-008D-41E2-8D38-39DB46C8B311}"/>
    <cellStyle name="60% - Accent2 16 2" xfId="862" xr:uid="{915FDEA4-0D19-42F9-97ED-35523370EBF5}"/>
    <cellStyle name="60% - Accent2 16 2 2" xfId="2722" xr:uid="{1E83314F-1D14-4236-9E75-CE521FBE134D}"/>
    <cellStyle name="60% - Accent2 16 2 2 2" xfId="6220" xr:uid="{5D21A870-83F9-4C0C-A856-B2E5695673D5}"/>
    <cellStyle name="60% - Accent2 16 2 3" xfId="1742" xr:uid="{F4B51A11-3C17-4397-BB61-1F137626E699}"/>
    <cellStyle name="60% - Accent2 16 2 3 2" xfId="5358" xr:uid="{71F85CE3-4049-4B39-ADA9-11FE6A0E8645}"/>
    <cellStyle name="60% - Accent2 16 2 4" xfId="3604" xr:uid="{7450427D-0D3F-457D-AF3D-B00E996FBA77}"/>
    <cellStyle name="60% - Accent2 16 2 4 2" xfId="7102" xr:uid="{4278B67E-C3D8-40FD-A4BF-DE192CDCCC1F}"/>
    <cellStyle name="60% - Accent2 16 2 5" xfId="4478" xr:uid="{EBE328B5-CFE3-4782-912D-DF9833D24F4B}"/>
    <cellStyle name="60% - Accent2 16 3" xfId="2244" xr:uid="{4CD68EA4-B9D4-4AB0-B01E-BCF0562A90F1}"/>
    <cellStyle name="60% - Accent2 16 3 2" xfId="5790" xr:uid="{21AC0766-97A4-410C-AF9D-F505A3C13D4E}"/>
    <cellStyle name="60% - Accent2 16 4" xfId="1312" xr:uid="{6A48B6C7-3679-4C43-805C-6120B91715D0}"/>
    <cellStyle name="60% - Accent2 16 4 2" xfId="4928" xr:uid="{5A609329-A921-40FD-A584-0DADFAB89846}"/>
    <cellStyle name="60% - Accent2 16 5" xfId="3174" xr:uid="{C30BC620-B9BF-4715-932D-97A8AA77FB25}"/>
    <cellStyle name="60% - Accent2 16 5 2" xfId="6672" xr:uid="{92612DB7-E6E5-4845-801C-B30E9EEBAC2E}"/>
    <cellStyle name="60% - Accent2 16 6" xfId="4047" xr:uid="{4408B9C4-24E1-4CE8-895F-263654793C68}"/>
    <cellStyle name="60% - Accent2 17" xfId="396" xr:uid="{B5AA219C-9FD1-488A-941B-D87C3CBF2807}"/>
    <cellStyle name="60% - Accent2 17 2" xfId="882" xr:uid="{B0BEBEBB-6F5B-4E44-863B-7143D1D6D60A}"/>
    <cellStyle name="60% - Accent2 17 2 2" xfId="2742" xr:uid="{78156B08-F44E-4C55-BDCB-82036C831876}"/>
    <cellStyle name="60% - Accent2 17 2 2 2" xfId="6240" xr:uid="{129301F0-1353-427E-8AA5-1A183AE645EA}"/>
    <cellStyle name="60% - Accent2 17 2 3" xfId="1762" xr:uid="{AC26E04C-3E90-4C6D-B20D-EE290591FDA1}"/>
    <cellStyle name="60% - Accent2 17 2 3 2" xfId="5378" xr:uid="{96EA221B-6079-488D-B874-C1845761AA03}"/>
    <cellStyle name="60% - Accent2 17 2 4" xfId="3624" xr:uid="{7086CBDE-8B55-4AFB-B902-03D0D122BD10}"/>
    <cellStyle name="60% - Accent2 17 2 4 2" xfId="7122" xr:uid="{345DCF1F-65B8-4095-BCC5-57078042100C}"/>
    <cellStyle name="60% - Accent2 17 2 5" xfId="4498" xr:uid="{7E9F5F63-7A27-4056-9730-832CC0B8128A}"/>
    <cellStyle name="60% - Accent2 17 3" xfId="2265" xr:uid="{27472ECB-60BA-491B-A1E5-2AF460CA6EA2}"/>
    <cellStyle name="60% - Accent2 17 3 2" xfId="5810" xr:uid="{0C6CFB39-D04E-436F-8F41-E1A5B72589D9}"/>
    <cellStyle name="60% - Accent2 17 4" xfId="1332" xr:uid="{A8AE3B8A-2C69-4627-A27E-55279B545407}"/>
    <cellStyle name="60% - Accent2 17 4 2" xfId="4948" xr:uid="{C1A765D0-DAA7-4966-A57B-6F4F1A5DF9FE}"/>
    <cellStyle name="60% - Accent2 17 5" xfId="3194" xr:uid="{A25226E8-B5C5-45A2-805F-DB2D63A262D6}"/>
    <cellStyle name="60% - Accent2 17 5 2" xfId="6692" xr:uid="{56D8FB8D-74EE-47C3-85C3-D49CE7F6B7EF}"/>
    <cellStyle name="60% - Accent2 17 6" xfId="4067" xr:uid="{20221D32-6B8C-4AAF-838A-9FC23758D7E4}"/>
    <cellStyle name="60% - Accent2 18" xfId="416" xr:uid="{DC332773-0AC3-436E-B9BE-55FE6D42BC65}"/>
    <cellStyle name="60% - Accent2 18 2" xfId="902" xr:uid="{326B17AB-D41A-4A78-AFA6-813A42E0C3AE}"/>
    <cellStyle name="60% - Accent2 18 2 2" xfId="2762" xr:uid="{3CA9B84D-C06A-493B-AEDD-CF337E22E02C}"/>
    <cellStyle name="60% - Accent2 18 2 2 2" xfId="6260" xr:uid="{05C41ABA-2420-49B3-88C4-F4743FBA29CF}"/>
    <cellStyle name="60% - Accent2 18 2 3" xfId="1782" xr:uid="{1346EA48-69DD-4774-9B86-F728D2417FF9}"/>
    <cellStyle name="60% - Accent2 18 2 3 2" xfId="5398" xr:uid="{881EF46F-DDFA-467D-B585-52DEE678E0E1}"/>
    <cellStyle name="60% - Accent2 18 2 4" xfId="3644" xr:uid="{A7B8B801-B930-438B-B3C9-D84A7E6DE142}"/>
    <cellStyle name="60% - Accent2 18 2 4 2" xfId="7142" xr:uid="{1FC580AE-510B-4B44-9A3C-B7AA169940ED}"/>
    <cellStyle name="60% - Accent2 18 2 5" xfId="4518" xr:uid="{49C8CF6B-FCC5-4C80-8D23-7E4789CD7061}"/>
    <cellStyle name="60% - Accent2 18 3" xfId="2285" xr:uid="{6796968D-E2C7-490D-92C0-C66DFF59F075}"/>
    <cellStyle name="60% - Accent2 18 3 2" xfId="5830" xr:uid="{B280E763-FEE0-41DA-96FD-49F3AD6A2952}"/>
    <cellStyle name="60% - Accent2 18 4" xfId="1352" xr:uid="{CC989172-6AFE-4EA9-AACF-88ABD0FB4DC2}"/>
    <cellStyle name="60% - Accent2 18 4 2" xfId="4968" xr:uid="{09C99470-F721-4AB0-ABF0-B4BD31673362}"/>
    <cellStyle name="60% - Accent2 18 5" xfId="3214" xr:uid="{F604AAA1-90E6-4779-B14A-965BD62DAA35}"/>
    <cellStyle name="60% - Accent2 18 5 2" xfId="6712" xr:uid="{4001CB3E-CC59-4737-8AFA-822A5CD20098}"/>
    <cellStyle name="60% - Accent2 18 6" xfId="4087" xr:uid="{11D1C2AC-FC7D-48B1-96ED-90F6708A1732}"/>
    <cellStyle name="60% - Accent2 19" xfId="493" xr:uid="{2B9852C2-9AED-485B-BF5D-5729F9175C22}"/>
    <cellStyle name="60% - Accent2 19 2" xfId="936" xr:uid="{2E29E533-9F55-40A0-87E8-CA9BABD2F3FC}"/>
    <cellStyle name="60% - Accent2 19 2 2" xfId="2796" xr:uid="{C0B97BF5-5066-4A67-8920-5347E1C40DAD}"/>
    <cellStyle name="60% - Accent2 19 2 2 2" xfId="6294" xr:uid="{8B6D2DC6-076D-4B86-B10A-5ED0C999887A}"/>
    <cellStyle name="60% - Accent2 19 2 3" xfId="1816" xr:uid="{903A9F1F-547D-48A4-9BFF-4BF11D246774}"/>
    <cellStyle name="60% - Accent2 19 2 3 2" xfId="5432" xr:uid="{B1366FE9-CB2C-45C7-8741-C7A75AF63A00}"/>
    <cellStyle name="60% - Accent2 19 2 4" xfId="3678" xr:uid="{EE584746-CBEB-4BFC-94A5-A868FB1DBB0C}"/>
    <cellStyle name="60% - Accent2 19 2 4 2" xfId="7176" xr:uid="{6F68EFE1-4815-43BE-B336-771999158B64}"/>
    <cellStyle name="60% - Accent2 19 2 5" xfId="4552" xr:uid="{8FD5073C-C02F-4C62-A0B2-C044BF5866E8}"/>
    <cellStyle name="60% - Accent2 19 3" xfId="2353" xr:uid="{6B997DAC-8784-4703-A558-B414844AD871}"/>
    <cellStyle name="60% - Accent2 19 3 2" xfId="5864" xr:uid="{74CA2DA8-F3BA-4B82-98CF-A6F7A58153A3}"/>
    <cellStyle name="60% - Accent2 19 4" xfId="1386" xr:uid="{819961D8-53F2-4BD5-87E6-0F8953BEBC98}"/>
    <cellStyle name="60% - Accent2 19 4 2" xfId="5002" xr:uid="{BE43E2CC-2336-482D-B6B4-E42CB8172D02}"/>
    <cellStyle name="60% - Accent2 19 5" xfId="3248" xr:uid="{7A7A3264-C8FF-469A-9EB8-5FF87DCE2555}"/>
    <cellStyle name="60% - Accent2 19 5 2" xfId="6746" xr:uid="{A14C5854-E494-479E-B1F6-E3819F494279}"/>
    <cellStyle name="60% - Accent2 19 6" xfId="4121" xr:uid="{538FC775-D658-43B8-A9A9-9A14CEEC1272}"/>
    <cellStyle name="60% - Accent2 2" xfId="67" xr:uid="{00000000-0005-0000-0000-000047000000}"/>
    <cellStyle name="60% - Accent2 2 2" xfId="481" xr:uid="{A4E72C1E-DAA8-40EE-8825-543D51C06C39}"/>
    <cellStyle name="60% - Accent2 2 2 2" xfId="924" xr:uid="{247969AF-58A3-4C41-953A-185D9D1DEDD1}"/>
    <cellStyle name="60% - Accent2 2 2 2 2" xfId="2784" xr:uid="{DA273DC2-EBF1-44E3-9D51-3BD85E5FCE84}"/>
    <cellStyle name="60% - Accent2 2 2 2 2 2" xfId="6282" xr:uid="{24866D9B-B248-41B0-B954-CBEB0E7A6F03}"/>
    <cellStyle name="60% - Accent2 2 2 2 3" xfId="1804" xr:uid="{B13C5786-0796-4FF6-BF8F-F81BEB9E11DB}"/>
    <cellStyle name="60% - Accent2 2 2 2 3 2" xfId="5420" xr:uid="{86DEEC63-579F-4634-8781-178A96CAD643}"/>
    <cellStyle name="60% - Accent2 2 2 2 4" xfId="3666" xr:uid="{CD4B2A80-0A9E-4008-ACAE-880DD2A228D9}"/>
    <cellStyle name="60% - Accent2 2 2 2 4 2" xfId="7164" xr:uid="{969D916D-C69F-4C6B-B4D2-D8DEDDE21023}"/>
    <cellStyle name="60% - Accent2 2 2 2 5" xfId="4540" xr:uid="{A631148E-9D5A-4AE5-B9DF-37DBD512E007}"/>
    <cellStyle name="60% - Accent2 2 2 3" xfId="2341" xr:uid="{92A28BA0-E166-4B01-90E9-D724C059E9D9}"/>
    <cellStyle name="60% - Accent2 2 2 3 2" xfId="5852" xr:uid="{B21D5847-ED58-4614-A11A-0DB5855F4798}"/>
    <cellStyle name="60% - Accent2 2 2 4" xfId="1374" xr:uid="{0E8842EA-DF3C-4DCD-A48D-4EB24D2B4C2B}"/>
    <cellStyle name="60% - Accent2 2 2 4 2" xfId="4990" xr:uid="{6905474F-270A-4845-B096-1294E1C58505}"/>
    <cellStyle name="60% - Accent2 2 2 5" xfId="3236" xr:uid="{1936B1AD-7E80-41A8-8AA9-1A69CBC5ED04}"/>
    <cellStyle name="60% - Accent2 2 2 5 2" xfId="6734" xr:uid="{09B08DC4-5699-43AC-896E-410A752279F4}"/>
    <cellStyle name="60% - Accent2 2 2 6" xfId="4109" xr:uid="{B6F24F37-8E35-4114-862D-69F6DE37F448}"/>
    <cellStyle name="60% - Accent2 2 3" xfId="566" xr:uid="{7DE5D52D-4FED-4094-B694-AA6E95DB4924}"/>
    <cellStyle name="60% - Accent2 2 3 2" xfId="2426" xr:uid="{77DD7906-DB72-4234-BB46-288CCAD6829F}"/>
    <cellStyle name="60% - Accent2 2 3 2 2" xfId="5925" xr:uid="{7F704BEC-7272-4467-8EBB-1BF964F69E3A}"/>
    <cellStyle name="60% - Accent2 2 3 3" xfId="1447" xr:uid="{F837785F-8C37-4F80-A5AC-2C140164B4B8}"/>
    <cellStyle name="60% - Accent2 2 3 3 2" xfId="5063" xr:uid="{B0B8A0D9-840C-4D5D-9C9E-6133B0202E43}"/>
    <cellStyle name="60% - Accent2 2 3 4" xfId="3309" xr:uid="{AF151596-3D71-4CD2-A20C-ED31961CFE1D}"/>
    <cellStyle name="60% - Accent2 2 3 4 2" xfId="6807" xr:uid="{6AD718E4-6465-45D9-9DBD-F7EE71B9CC6E}"/>
    <cellStyle name="60% - Accent2 2 3 5" xfId="4183" xr:uid="{48E0C288-3D6C-4422-A7E5-E46E265EA9E0}"/>
    <cellStyle name="60% - Accent2 2 4" xfId="1938" xr:uid="{A4B852CD-20A1-4805-9B35-E63E3955C3BD}"/>
    <cellStyle name="60% - Accent2 2 4 2" xfId="5495" xr:uid="{747A16A9-3F4D-40EB-AD72-576928DABEAF}"/>
    <cellStyle name="60% - Accent2 2 5" xfId="1017" xr:uid="{A5AAC007-48FC-416A-9E7D-5B583BBAD84B}"/>
    <cellStyle name="60% - Accent2 2 5 2" xfId="4633" xr:uid="{2F03AD95-58BF-48DF-93AA-23BE4683A36F}"/>
    <cellStyle name="60% - Accent2 2 6" xfId="2879" xr:uid="{DD4DA5F8-B85F-4A8D-BC8C-ADFC17AA41FD}"/>
    <cellStyle name="60% - Accent2 2 6 2" xfId="6377" xr:uid="{B9B3B9F8-4496-4CE6-8133-C17CF613B78F}"/>
    <cellStyle name="60% - Accent2 2 7" xfId="3751" xr:uid="{AA10B4BC-121A-4055-951E-B3CBB2545312}"/>
    <cellStyle name="60% - Accent2 20" xfId="513" xr:uid="{0CBB6A84-A8C0-4B6D-979C-B5B56BCF34AE}"/>
    <cellStyle name="60% - Accent2 20 2" xfId="956" xr:uid="{3B353832-F488-40C4-83B0-40D4FCCBD1B0}"/>
    <cellStyle name="60% - Accent2 20 2 2" xfId="2816" xr:uid="{ADF5876B-794A-49DE-BEB2-9F53CC00C2EE}"/>
    <cellStyle name="60% - Accent2 20 2 2 2" xfId="6314" xr:uid="{86051AED-20C2-4C2C-BA41-9197C02B5886}"/>
    <cellStyle name="60% - Accent2 20 2 3" xfId="1836" xr:uid="{1F5642A0-FD59-4F56-991B-65F64FEF41FC}"/>
    <cellStyle name="60% - Accent2 20 2 3 2" xfId="5452" xr:uid="{819A583F-4E08-4598-87B2-35CCD73A849A}"/>
    <cellStyle name="60% - Accent2 20 2 4" xfId="3698" xr:uid="{2BEAD43F-6D1C-461C-9D96-186F802C2C07}"/>
    <cellStyle name="60% - Accent2 20 2 4 2" xfId="7196" xr:uid="{81D5DDCD-99E9-4B89-9CCD-17ABCF94E91C}"/>
    <cellStyle name="60% - Accent2 20 2 5" xfId="4572" xr:uid="{5FED9190-665C-4AB3-B7A8-053D434DA404}"/>
    <cellStyle name="60% - Accent2 20 3" xfId="2373" xr:uid="{FC22416A-098E-492A-9B1D-53C504C76D40}"/>
    <cellStyle name="60% - Accent2 20 3 2" xfId="5884" xr:uid="{6369A948-5AA7-46DF-83D2-8416C925A715}"/>
    <cellStyle name="60% - Accent2 20 4" xfId="1406" xr:uid="{26A9886E-BEE6-4AAC-B6DA-26319AEDFF55}"/>
    <cellStyle name="60% - Accent2 20 4 2" xfId="5022" xr:uid="{7AFD2071-AC13-416B-9272-F84F71B8CBEF}"/>
    <cellStyle name="60% - Accent2 20 5" xfId="3268" xr:uid="{943ED37C-56FF-4D48-885D-BE4FAD7325C1}"/>
    <cellStyle name="60% - Accent2 20 5 2" xfId="6766" xr:uid="{53A79DAD-7276-4932-A3BA-42D516FF928D}"/>
    <cellStyle name="60% - Accent2 20 6" xfId="4141" xr:uid="{9A5AC575-BBC0-4F73-88AE-433A6DD6830C}"/>
    <cellStyle name="60% - Accent2 21" xfId="531" xr:uid="{B46563B2-7B98-4334-8427-963F67331370}"/>
    <cellStyle name="60% - Accent2 21 2" xfId="2391" xr:uid="{81AC71E0-2949-4AB8-B532-1FF134C3934E}"/>
    <cellStyle name="60% - Accent2 21 2 2" xfId="5902" xr:uid="{75F6BFBF-E07E-4F3D-9D46-61603AB7C66C}"/>
    <cellStyle name="60% - Accent2 21 3" xfId="1424" xr:uid="{332ED6F0-6774-41E8-82AF-83E0DDAE417F}"/>
    <cellStyle name="60% - Accent2 21 3 2" xfId="5040" xr:uid="{C71215C4-66C0-4CC6-839A-C3AA03F35C24}"/>
    <cellStyle name="60% - Accent2 21 4" xfId="3286" xr:uid="{639EAE9C-E429-4E94-AC09-5A83DC66F068}"/>
    <cellStyle name="60% - Accent2 21 4 2" xfId="6784" xr:uid="{5DC7498D-3FCB-4F32-9B61-D1BECEE8876A}"/>
    <cellStyle name="60% - Accent2 21 5" xfId="4159" xr:uid="{49711853-CD71-490F-9E65-29B9E256EBDD}"/>
    <cellStyle name="60% - Accent2 22" xfId="976" xr:uid="{6BE7DC26-6ABC-435A-9E46-861108B41FFC}"/>
    <cellStyle name="60% - Accent2 22 2" xfId="2836" xr:uid="{F0977F0B-2D6C-4DED-B093-967D90EB097D}"/>
    <cellStyle name="60% - Accent2 22 2 2" xfId="6334" xr:uid="{3FC850F1-5DE3-49B2-9EAF-0A73B78B1B49}"/>
    <cellStyle name="60% - Accent2 22 3" xfId="4592" xr:uid="{6E6C1514-7B21-4F2C-A521-DF2C5A7CDC4E}"/>
    <cellStyle name="60% - Accent2 23" xfId="1906" xr:uid="{A9B4EF34-CA52-4B1E-B9EC-5B0DD6338432}"/>
    <cellStyle name="60% - Accent2 23 2" xfId="5472" xr:uid="{D489D9C1-FC7A-4E81-B441-8E7208D24AB7}"/>
    <cellStyle name="60% - Accent2 24" xfId="994" xr:uid="{67819DAC-1B13-40E9-8BE7-7EB1D9299638}"/>
    <cellStyle name="60% - Accent2 24 2" xfId="4610" xr:uid="{EF52B27D-A5D6-4044-82D4-B2B12759935F}"/>
    <cellStyle name="60% - Accent2 25" xfId="2856" xr:uid="{02348216-CFAC-412F-9744-B0E9F3D11A5B}"/>
    <cellStyle name="60% - Accent2 25 2" xfId="6354" xr:uid="{5E653C44-645E-42CC-8FBD-56FA9774617E}"/>
    <cellStyle name="60% - Accent2 26" xfId="3716" xr:uid="{3734831F-E5B3-4FCD-84C6-A5BA4779B4FF}"/>
    <cellStyle name="60% - Accent2 3" xfId="101" xr:uid="{00000000-0005-0000-0000-00006E000000}"/>
    <cellStyle name="60% - Accent2 3 2" xfId="471" xr:uid="{E5852386-CB8D-43C5-98BC-2A9E8156C60C}"/>
    <cellStyle name="60% - Accent2 3 3" xfId="590" xr:uid="{B2D2D7FE-F315-465A-AC4B-32EC48BED324}"/>
    <cellStyle name="60% - Accent2 3 3 2" xfId="2450" xr:uid="{FA223ACE-B796-44E8-88CE-825CE18F8380}"/>
    <cellStyle name="60% - Accent2 3 3 2 2" xfId="5949" xr:uid="{E5C4A6F7-5B94-4DB6-834F-3A0EE9D04A69}"/>
    <cellStyle name="60% - Accent2 3 3 3" xfId="1471" xr:uid="{778942A5-1613-4816-A2F7-9B9941FB2D4E}"/>
    <cellStyle name="60% - Accent2 3 3 3 2" xfId="5087" xr:uid="{5E512E6F-9E0D-457B-8CBB-4373F3356737}"/>
    <cellStyle name="60% - Accent2 3 3 4" xfId="3333" xr:uid="{82C50B85-25D0-455E-8D3D-0CCFDDB208E2}"/>
    <cellStyle name="60% - Accent2 3 3 4 2" xfId="6831" xr:uid="{84455B72-D38C-455B-AC2F-9380A31FC3D8}"/>
    <cellStyle name="60% - Accent2 3 3 5" xfId="4207" xr:uid="{2E354952-C371-49A6-BCFC-8EE8E4655CEF}"/>
    <cellStyle name="60% - Accent2 3 4" xfId="1972" xr:uid="{AEC764BD-4518-4569-87FA-C597BC12833E}"/>
    <cellStyle name="60% - Accent2 3 4 2" xfId="5519" xr:uid="{C09D5BDE-A8D1-40E5-83A6-C9445FDF4208}"/>
    <cellStyle name="60% - Accent2 3 5" xfId="1041" xr:uid="{502E3083-7BD6-44BF-9154-96311C7CFF4D}"/>
    <cellStyle name="60% - Accent2 3 5 2" xfId="4657" xr:uid="{9960CCF8-E61E-4FAC-965F-CB078A9459B2}"/>
    <cellStyle name="60% - Accent2 3 6" xfId="2903" xr:uid="{928D78F4-F06D-4852-924F-1DA143D31D8E}"/>
    <cellStyle name="60% - Accent2 3 6 2" xfId="6401" xr:uid="{BFAF174B-C200-4EB3-9457-B3CF7E9F56A4}"/>
    <cellStyle name="60% - Accent2 3 7" xfId="3775" xr:uid="{A55EE301-5C2B-4CA4-BA64-10B6D6F4BF6A}"/>
    <cellStyle name="60% - Accent2 4" xfId="120" xr:uid="{00000000-0005-0000-0000-000084000000}"/>
    <cellStyle name="60% - Accent2 4 2" xfId="609" xr:uid="{1DB2C6DC-4129-4124-A4CC-686F8C9550D1}"/>
    <cellStyle name="60% - Accent2 4 2 2" xfId="2469" xr:uid="{B159393D-FE95-4C74-AE65-4D57182ACF0E}"/>
    <cellStyle name="60% - Accent2 4 2 2 2" xfId="5968" xr:uid="{11532079-C557-4BC7-A4DC-DF7B53A0B3BE}"/>
    <cellStyle name="60% - Accent2 4 2 3" xfId="1490" xr:uid="{4ADD2448-AD9F-4ED9-8847-E62FB3541ABF}"/>
    <cellStyle name="60% - Accent2 4 2 3 2" xfId="5106" xr:uid="{A515828A-5B1E-460A-8F3E-423B738021AD}"/>
    <cellStyle name="60% - Accent2 4 2 4" xfId="3352" xr:uid="{F34246D0-5FF1-4E08-9162-351CEFB624B8}"/>
    <cellStyle name="60% - Accent2 4 2 4 2" xfId="6850" xr:uid="{1CCCC6F3-742D-43EC-A515-9CCEA032011A}"/>
    <cellStyle name="60% - Accent2 4 2 5" xfId="4226" xr:uid="{88C8BC84-338C-4489-AA3D-F19284A89088}"/>
    <cellStyle name="60% - Accent2 4 3" xfId="1991" xr:uid="{704CA698-C867-4511-8CBA-5DE3AF5F4F78}"/>
    <cellStyle name="60% - Accent2 4 3 2" xfId="5538" xr:uid="{EE9F4567-BE0C-4727-B8E5-606659EB82A8}"/>
    <cellStyle name="60% - Accent2 4 4" xfId="1060" xr:uid="{31944395-0A41-46B6-9B11-9A1EF65DA47A}"/>
    <cellStyle name="60% - Accent2 4 4 2" xfId="4676" xr:uid="{8DDB4AFA-6386-4A23-8F6C-CF69758D27D7}"/>
    <cellStyle name="60% - Accent2 4 5" xfId="2922" xr:uid="{1EF6C903-6AF8-41C2-B800-B73003357E3B}"/>
    <cellStyle name="60% - Accent2 4 5 2" xfId="6420" xr:uid="{48E039A9-726D-4EA3-9AC7-F718D5160460}"/>
    <cellStyle name="60% - Accent2 4 6" xfId="3794" xr:uid="{2C8B26E8-921C-4B3B-AC4F-516896FA68D0}"/>
    <cellStyle name="60% - Accent2 5" xfId="143" xr:uid="{00000000-0005-0000-0000-000099000000}"/>
    <cellStyle name="60% - Accent2 5 2" xfId="632" xr:uid="{A5751236-5BBD-4C54-94C7-6FC0114E8398}"/>
    <cellStyle name="60% - Accent2 5 2 2" xfId="2492" xr:uid="{2BA362E6-97A0-456C-B90F-15E0742E5853}"/>
    <cellStyle name="60% - Accent2 5 2 2 2" xfId="5991" xr:uid="{4AAE4326-E03C-4E97-B654-F78998892531}"/>
    <cellStyle name="60% - Accent2 5 2 3" xfId="1513" xr:uid="{2706E91D-4B13-4067-8D3C-79AC9183A57F}"/>
    <cellStyle name="60% - Accent2 5 2 3 2" xfId="5129" xr:uid="{468E21B4-6653-4FC0-AF67-77805CBA0BBB}"/>
    <cellStyle name="60% - Accent2 5 2 4" xfId="3375" xr:uid="{17790895-2614-47DC-8AA0-7B44288C537A}"/>
    <cellStyle name="60% - Accent2 5 2 4 2" xfId="6873" xr:uid="{1BC49025-F375-4414-8FCF-BA129DC73725}"/>
    <cellStyle name="60% - Accent2 5 2 5" xfId="4249" xr:uid="{0B19DE94-B68B-46DB-9231-A38775DC6DF2}"/>
    <cellStyle name="60% - Accent2 5 3" xfId="2014" xr:uid="{9A5B242C-5A31-4872-82A0-D4846432CF8F}"/>
    <cellStyle name="60% - Accent2 5 3 2" xfId="5561" xr:uid="{364F8D41-AB25-4B86-86CC-B3BDBD2EB078}"/>
    <cellStyle name="60% - Accent2 5 4" xfId="1083" xr:uid="{11A3B696-8C96-4FD7-A1AB-3F6CB8C34F3C}"/>
    <cellStyle name="60% - Accent2 5 4 2" xfId="4699" xr:uid="{B5D39FA3-4409-4F20-B3DF-2CADA7D2CFB6}"/>
    <cellStyle name="60% - Accent2 5 5" xfId="2945" xr:uid="{A4B429EF-87DA-4E3F-8B09-E0C0F0C5E48E}"/>
    <cellStyle name="60% - Accent2 5 5 2" xfId="6443" xr:uid="{B69ECBF7-3339-48D3-9E5D-7429DA5366C0}"/>
    <cellStyle name="60% - Accent2 5 6" xfId="3817" xr:uid="{4527FAD4-1D68-4D11-8E62-A1345056E86E}"/>
    <cellStyle name="60% - Accent2 6" xfId="164" xr:uid="{00000000-0005-0000-0000-0000AF000000}"/>
    <cellStyle name="60% - Accent2 6 2" xfId="653" xr:uid="{99999706-FFFA-4561-90AB-87F44C905CFB}"/>
    <cellStyle name="60% - Accent2 6 2 2" xfId="2513" xr:uid="{ADE09577-72DA-4C56-8053-643E86A7BEE5}"/>
    <cellStyle name="60% - Accent2 6 2 2 2" xfId="6012" xr:uid="{948AFD01-5712-48F5-9038-A9F955AC9327}"/>
    <cellStyle name="60% - Accent2 6 2 3" xfId="1534" xr:uid="{AA000563-68FE-4ACF-B7D6-64E66E5F821B}"/>
    <cellStyle name="60% - Accent2 6 2 3 2" xfId="5150" xr:uid="{70B45B59-06E6-40C2-8FBA-58FAAA970356}"/>
    <cellStyle name="60% - Accent2 6 2 4" xfId="3396" xr:uid="{25CF47F4-A9F4-426A-AA49-2776BF7A7478}"/>
    <cellStyle name="60% - Accent2 6 2 4 2" xfId="6894" xr:uid="{957A557A-F791-490A-A8D9-3C6FCE914BA8}"/>
    <cellStyle name="60% - Accent2 6 2 5" xfId="4270" xr:uid="{79D473F9-94AA-46F5-A27F-FE4926996D12}"/>
    <cellStyle name="60% - Accent2 6 3" xfId="2035" xr:uid="{06F99B6D-A578-496F-94AA-28AAC84CD98E}"/>
    <cellStyle name="60% - Accent2 6 3 2" xfId="5582" xr:uid="{12FCF2DB-5655-4A57-A484-1DDB0DFA0C64}"/>
    <cellStyle name="60% - Accent2 6 4" xfId="1104" xr:uid="{F0FE91AF-B5EB-4E01-B185-E1850AA874EB}"/>
    <cellStyle name="60% - Accent2 6 4 2" xfId="4720" xr:uid="{78C02CC8-E30D-4A3F-B103-4A27A0138DE9}"/>
    <cellStyle name="60% - Accent2 6 5" xfId="2966" xr:uid="{90ADCD5D-538B-44EF-88C8-28B041C121D0}"/>
    <cellStyle name="60% - Accent2 6 5 2" xfId="6464" xr:uid="{E683193A-EC24-4496-B59B-8E1B3F1B50C9}"/>
    <cellStyle name="60% - Accent2 6 6" xfId="3838" xr:uid="{56BB7FD3-471F-450F-BC21-8ACD1A80DAF1}"/>
    <cellStyle name="60% - Accent2 7" xfId="185" xr:uid="{00000000-0005-0000-0000-0000C3000000}"/>
    <cellStyle name="60% - Accent2 7 2" xfId="674" xr:uid="{A36B1DFA-BAAF-4B33-ABD8-2BB64B931D8A}"/>
    <cellStyle name="60% - Accent2 7 2 2" xfId="2534" xr:uid="{87E0FBE7-A8B1-4E83-9F3A-435938F7107B}"/>
    <cellStyle name="60% - Accent2 7 2 2 2" xfId="6033" xr:uid="{302FE734-9C07-4F23-AB1E-9F66F98F359C}"/>
    <cellStyle name="60% - Accent2 7 2 3" xfId="1555" xr:uid="{52249151-02DD-4AB6-9612-12EFEEB16817}"/>
    <cellStyle name="60% - Accent2 7 2 3 2" xfId="5171" xr:uid="{C6AFDE18-2E47-4D29-AED3-3DE827607E03}"/>
    <cellStyle name="60% - Accent2 7 2 4" xfId="3417" xr:uid="{7428C16B-E39C-4DE8-B2E8-16F6C4BC7724}"/>
    <cellStyle name="60% - Accent2 7 2 4 2" xfId="6915" xr:uid="{613802D2-032F-4F4E-8270-C66193DD36C1}"/>
    <cellStyle name="60% - Accent2 7 2 5" xfId="4291" xr:uid="{659E93B4-B48B-47D5-8F55-A53E02A4E472}"/>
    <cellStyle name="60% - Accent2 7 3" xfId="2056" xr:uid="{974A6828-8CBD-4E41-A518-C414A9849E6A}"/>
    <cellStyle name="60% - Accent2 7 3 2" xfId="5603" xr:uid="{1F81B9CE-141F-4141-8AB5-3A6E3348B8AA}"/>
    <cellStyle name="60% - Accent2 7 4" xfId="1125" xr:uid="{6D30A31E-D4D2-42D3-B607-95A9D378BA8B}"/>
    <cellStyle name="60% - Accent2 7 4 2" xfId="4741" xr:uid="{16D9E626-3664-4072-8CB1-A184FC0CE8DF}"/>
    <cellStyle name="60% - Accent2 7 5" xfId="2987" xr:uid="{185A3AC7-482B-45EC-B919-34F8DCCACFA5}"/>
    <cellStyle name="60% - Accent2 7 5 2" xfId="6485" xr:uid="{95F5164B-289C-464D-8E6C-475A2C2F0120}"/>
    <cellStyle name="60% - Accent2 7 6" xfId="3859" xr:uid="{0E229D72-A724-441E-94F9-412FB592CFC8}"/>
    <cellStyle name="60% - Accent2 8" xfId="208" xr:uid="{00000000-0005-0000-0000-0000DA000000}"/>
    <cellStyle name="60% - Accent2 8 2" xfId="697" xr:uid="{A7138F45-B293-45FA-9C26-10E47895566C}"/>
    <cellStyle name="60% - Accent2 8 2 2" xfId="2557" xr:uid="{3DFAE6BE-8EAE-419D-B8B7-65B97A3A476B}"/>
    <cellStyle name="60% - Accent2 8 2 2 2" xfId="6056" xr:uid="{7C348ADF-99B9-4753-92A5-BECDB7822ECC}"/>
    <cellStyle name="60% - Accent2 8 2 3" xfId="1578" xr:uid="{6536ABCD-8427-4A2F-BB3E-13A69C56359C}"/>
    <cellStyle name="60% - Accent2 8 2 3 2" xfId="5194" xr:uid="{B1D5A91F-18A3-4880-AC97-8180B025B0B6}"/>
    <cellStyle name="60% - Accent2 8 2 4" xfId="3440" xr:uid="{F695264F-038E-499E-AD33-40E216F8F27B}"/>
    <cellStyle name="60% - Accent2 8 2 4 2" xfId="6938" xr:uid="{A575C7A0-4F94-47C0-BE13-9D9D0FFCB69D}"/>
    <cellStyle name="60% - Accent2 8 2 5" xfId="4314" xr:uid="{32878E28-1135-45CD-8034-B87CF200E1E2}"/>
    <cellStyle name="60% - Accent2 8 3" xfId="2079" xr:uid="{72FCBE4F-BDEF-4925-8A26-997F80EF7AAC}"/>
    <cellStyle name="60% - Accent2 8 3 2" xfId="5626" xr:uid="{B4878AA5-30D3-4CBB-BDC1-55E3378AD1D2}"/>
    <cellStyle name="60% - Accent2 8 4" xfId="1148" xr:uid="{38984ED7-C9CA-47FC-AA81-F6868C3A893A}"/>
    <cellStyle name="60% - Accent2 8 4 2" xfId="4764" xr:uid="{91C41436-1F8A-44F4-9790-73BF9AF9ECEF}"/>
    <cellStyle name="60% - Accent2 8 5" xfId="3010" xr:uid="{8A319499-6C11-42E2-8F7D-83786B21DD57}"/>
    <cellStyle name="60% - Accent2 8 5 2" xfId="6508" xr:uid="{F4A7CCA0-7CD8-42FC-9616-8E48075902A6}"/>
    <cellStyle name="60% - Accent2 8 6" xfId="3882" xr:uid="{0DAE0545-EAE0-402C-9BFA-4DBAA425BB10}"/>
    <cellStyle name="60% - Accent2 9" xfId="228" xr:uid="{3C659555-9DA1-42BB-A7DD-1518A36AEEEC}"/>
    <cellStyle name="60% - Accent2 9 2" xfId="717" xr:uid="{0BE24BF4-D948-4C70-B1CD-563EA4292487}"/>
    <cellStyle name="60% - Accent2 9 2 2" xfId="2577" xr:uid="{84770F2B-D309-424A-9EBD-F28C324EB4E0}"/>
    <cellStyle name="60% - Accent2 9 2 2 2" xfId="6076" xr:uid="{172C1FF5-4D72-4683-8BB8-F1502558BFBB}"/>
    <cellStyle name="60% - Accent2 9 2 3" xfId="1598" xr:uid="{AE8A63DB-7335-4215-B6DD-579BF1221911}"/>
    <cellStyle name="60% - Accent2 9 2 3 2" xfId="5214" xr:uid="{7DA6D3C8-DF27-4E4A-BEFE-F440C02B169A}"/>
    <cellStyle name="60% - Accent2 9 2 4" xfId="3460" xr:uid="{E7836DE9-E250-4569-91A4-6EDE700D866C}"/>
    <cellStyle name="60% - Accent2 9 2 4 2" xfId="6958" xr:uid="{0BC2C085-E0B1-4462-B0CA-E784D40B778B}"/>
    <cellStyle name="60% - Accent2 9 2 5" xfId="4334" xr:uid="{FBE4CAE8-2AB5-41DB-802A-349D144E2578}"/>
    <cellStyle name="60% - Accent2 9 3" xfId="2099" xr:uid="{F80C051B-03DA-44EF-AE58-7AEF9004B737}"/>
    <cellStyle name="60% - Accent2 9 3 2" xfId="5646" xr:uid="{628E7773-18F5-4331-8C80-DCA4980A715A}"/>
    <cellStyle name="60% - Accent2 9 4" xfId="1168" xr:uid="{FDAD9B41-6AFD-45EC-83AB-B03DF5EFAC6B}"/>
    <cellStyle name="60% - Accent2 9 4 2" xfId="4784" xr:uid="{EAA2CEBB-0841-41CB-97D6-6D51A2ABCEAD}"/>
    <cellStyle name="60% - Accent2 9 5" xfId="3030" xr:uid="{52B8FD4F-62D8-4287-AADE-260DC51451A5}"/>
    <cellStyle name="60% - Accent2 9 5 2" xfId="6528" xr:uid="{5D99E674-A236-4E79-BB5A-D2634666712D}"/>
    <cellStyle name="60% - Accent2 9 6" xfId="3902" xr:uid="{3410F226-25D3-48FD-B6D9-608797A74479}"/>
    <cellStyle name="60% - Accent3" xfId="35" builtinId="40" customBuiltin="1"/>
    <cellStyle name="60% - Accent3 10" xfId="251" xr:uid="{5FFA06EE-EC5A-417F-8D09-7349DB637940}"/>
    <cellStyle name="60% - Accent3 10 2" xfId="740" xr:uid="{88D129EF-D21B-439F-BEE3-05476C934714}"/>
    <cellStyle name="60% - Accent3 10 2 2" xfId="2600" xr:uid="{844290F1-815A-4214-BEDD-DF46655FE743}"/>
    <cellStyle name="60% - Accent3 10 2 2 2" xfId="6099" xr:uid="{6A971E09-045A-4579-8880-0A70A3446C15}"/>
    <cellStyle name="60% - Accent3 10 2 3" xfId="1621" xr:uid="{8828AFDE-ABA3-4568-AD6A-FE1B1B235FF0}"/>
    <cellStyle name="60% - Accent3 10 2 3 2" xfId="5237" xr:uid="{D164DB0C-544A-43D9-85CB-98733C51F1C0}"/>
    <cellStyle name="60% - Accent3 10 2 4" xfId="3483" xr:uid="{3EB7731F-19A1-4C92-AD75-A011A011C65A}"/>
    <cellStyle name="60% - Accent3 10 2 4 2" xfId="6981" xr:uid="{C4CE6A7D-9D27-449E-B595-4D851CC03C35}"/>
    <cellStyle name="60% - Accent3 10 2 5" xfId="4357" xr:uid="{1E83378F-D699-4894-AAE8-2D8789017E28}"/>
    <cellStyle name="60% - Accent3 10 3" xfId="2122" xr:uid="{D46377A0-05DB-40D7-83F9-C39D4FC2DDDF}"/>
    <cellStyle name="60% - Accent3 10 3 2" xfId="5669" xr:uid="{8BA74B0E-FDAE-411A-B241-2878C3F02F54}"/>
    <cellStyle name="60% - Accent3 10 4" xfId="1191" xr:uid="{830B3F48-4FFA-4DFC-A930-2126E7D36C07}"/>
    <cellStyle name="60% - Accent3 10 4 2" xfId="4807" xr:uid="{EAC55A9A-6A20-4057-A0EE-7D09480224A9}"/>
    <cellStyle name="60% - Accent3 10 5" xfId="3053" xr:uid="{686ECA4F-525D-4A49-98E6-DAA0F32B7548}"/>
    <cellStyle name="60% - Accent3 10 5 2" xfId="6551" xr:uid="{30994025-040E-4338-8C7D-18563BB6BBFB}"/>
    <cellStyle name="60% - Accent3 10 6" xfId="3925" xr:uid="{66613838-1304-4DE7-9BE2-531935FDE55D}"/>
    <cellStyle name="60% - Accent3 11" xfId="273" xr:uid="{957D56CE-2345-4E46-81EA-ACF1BEA78938}"/>
    <cellStyle name="60% - Accent3 11 2" xfId="760" xr:uid="{E10F6B0E-F7D3-4476-9DC0-D46FEF3E83BF}"/>
    <cellStyle name="60% - Accent3 11 2 2" xfId="2620" xr:uid="{3911EB06-703E-44B9-BAA2-6A0E4E4FF7AC}"/>
    <cellStyle name="60% - Accent3 11 2 2 2" xfId="6119" xr:uid="{10DC4ECF-A0A6-4E20-8636-AE69B7C0411D}"/>
    <cellStyle name="60% - Accent3 11 2 3" xfId="1641" xr:uid="{DCBBF7B0-1D6C-421C-AE1F-7F35901498BC}"/>
    <cellStyle name="60% - Accent3 11 2 3 2" xfId="5257" xr:uid="{20633F79-8B5A-4E73-A7D6-DFEEBBDCCAE4}"/>
    <cellStyle name="60% - Accent3 11 2 4" xfId="3503" xr:uid="{49D1E1F5-15AE-4B94-96C2-D2F8E30C408C}"/>
    <cellStyle name="60% - Accent3 11 2 4 2" xfId="7001" xr:uid="{11CD9F40-9B4E-4B4C-8EE2-4D36F8D5667F}"/>
    <cellStyle name="60% - Accent3 11 2 5" xfId="4377" xr:uid="{F702E139-0A62-44A6-8FA2-A22ACD70064A}"/>
    <cellStyle name="60% - Accent3 11 3" xfId="2142" xr:uid="{DC341642-84AC-4ACA-9976-25A34901B781}"/>
    <cellStyle name="60% - Accent3 11 3 2" xfId="5689" xr:uid="{5CEE810D-5D2E-47A3-B7C7-84271B6A89FC}"/>
    <cellStyle name="60% - Accent3 11 4" xfId="1211" xr:uid="{3D7C61FE-9117-4253-B207-D602C90D4DF5}"/>
    <cellStyle name="60% - Accent3 11 4 2" xfId="4827" xr:uid="{277D1DE6-4C68-4905-AB4D-293EA0761762}"/>
    <cellStyle name="60% - Accent3 11 5" xfId="3073" xr:uid="{7DA1C474-F980-45D0-BBE3-D321F7D88657}"/>
    <cellStyle name="60% - Accent3 11 5 2" xfId="6571" xr:uid="{DB5B4896-3541-4E6A-92DC-F9C902F9BB8D}"/>
    <cellStyle name="60% - Accent3 11 6" xfId="3945" xr:uid="{0229F364-34B4-4AE8-9F46-49C1C8CABEBB}"/>
    <cellStyle name="60% - Accent3 12" xfId="294" xr:uid="{2FB9D460-939F-4F8E-B319-5812AA463F5A}"/>
    <cellStyle name="60% - Accent3 12 2" xfId="781" xr:uid="{592CDA23-D2E6-4FFA-B4D3-FE8884E17C56}"/>
    <cellStyle name="60% - Accent3 12 2 2" xfId="2641" xr:uid="{53BED92C-4504-4E6C-9B26-41F1D4F1E471}"/>
    <cellStyle name="60% - Accent3 12 2 2 2" xfId="6140" xr:uid="{719111EA-9D2E-4279-B576-9E6F5586773E}"/>
    <cellStyle name="60% - Accent3 12 2 3" xfId="1662" xr:uid="{52E5A434-3134-4400-80AD-9AD04A858AC8}"/>
    <cellStyle name="60% - Accent3 12 2 3 2" xfId="5278" xr:uid="{186722EE-0C8A-4680-B9C1-EF49A1F55C62}"/>
    <cellStyle name="60% - Accent3 12 2 4" xfId="3524" xr:uid="{B5FEB59E-E3D1-4F58-B100-29F5269F1F39}"/>
    <cellStyle name="60% - Accent3 12 2 4 2" xfId="7022" xr:uid="{DDAE8002-139F-4F10-834A-8AF28C7CFCD3}"/>
    <cellStyle name="60% - Accent3 12 2 5" xfId="4398" xr:uid="{E2B2E296-1B3D-4F2E-A967-251B63509FBA}"/>
    <cellStyle name="60% - Accent3 12 3" xfId="2163" xr:uid="{D35194A5-07A2-433B-B16A-EA3BBA5CB882}"/>
    <cellStyle name="60% - Accent3 12 3 2" xfId="5710" xr:uid="{1EA14088-E390-4997-B8FE-5FF8DB517C00}"/>
    <cellStyle name="60% - Accent3 12 4" xfId="1232" xr:uid="{F49AFFE8-D7E3-4D8F-BDD0-1BDEABB3CE15}"/>
    <cellStyle name="60% - Accent3 12 4 2" xfId="4848" xr:uid="{C0577FE9-1233-4279-ACFC-7B018C182BBA}"/>
    <cellStyle name="60% - Accent3 12 5" xfId="3094" xr:uid="{791AA6BB-771B-45EC-8361-1C7818E78A0C}"/>
    <cellStyle name="60% - Accent3 12 5 2" xfId="6592" xr:uid="{36E60AF5-366C-43BC-A000-EA70A0CAAAA3}"/>
    <cellStyle name="60% - Accent3 12 6" xfId="3966" xr:uid="{A8718425-BF2F-407D-A454-3B68BF53195E}"/>
    <cellStyle name="60% - Accent3 13" xfId="315" xr:uid="{1FDC5CF8-5754-4CE1-B346-8F14FD23415A}"/>
    <cellStyle name="60% - Accent3 13 2" xfId="802" xr:uid="{9605033E-47DF-410E-979E-F7FC9FF5B9E3}"/>
    <cellStyle name="60% - Accent3 13 2 2" xfId="2662" xr:uid="{48CA543E-92D5-4505-AB1E-CAD45121A3F0}"/>
    <cellStyle name="60% - Accent3 13 2 2 2" xfId="6161" xr:uid="{5B24A7E6-7CA8-49EC-98DA-FF3FDFF6898B}"/>
    <cellStyle name="60% - Accent3 13 2 3" xfId="1683" xr:uid="{5C759435-3ED1-4EA3-9FEF-46263FCC65A8}"/>
    <cellStyle name="60% - Accent3 13 2 3 2" xfId="5299" xr:uid="{A36C479B-FB34-4561-868E-421F8BA4A8C0}"/>
    <cellStyle name="60% - Accent3 13 2 4" xfId="3545" xr:uid="{9A58BAB1-2DB1-4F35-B7AB-C18AC8049D29}"/>
    <cellStyle name="60% - Accent3 13 2 4 2" xfId="7043" xr:uid="{5734FF83-A080-4E52-95AD-05E430A59BB3}"/>
    <cellStyle name="60% - Accent3 13 2 5" xfId="4419" xr:uid="{62C7EBAB-946A-43EF-8784-6DE2ACA5E510}"/>
    <cellStyle name="60% - Accent3 13 3" xfId="2184" xr:uid="{5E33B505-D6E7-4A02-9A76-3BBA3896AB25}"/>
    <cellStyle name="60% - Accent3 13 3 2" xfId="5731" xr:uid="{CCA58E17-5458-4665-85ED-A2FDB0F15F08}"/>
    <cellStyle name="60% - Accent3 13 4" xfId="1253" xr:uid="{4FD19A1E-54E7-46AA-AB73-02E1AED49150}"/>
    <cellStyle name="60% - Accent3 13 4 2" xfId="4869" xr:uid="{3B96B189-CA0D-403F-82E8-7D7D2D9E35E5}"/>
    <cellStyle name="60% - Accent3 13 5" xfId="3115" xr:uid="{23A99A58-91E2-4868-BAD8-ECBE752B303F}"/>
    <cellStyle name="60% - Accent3 13 5 2" xfId="6613" xr:uid="{70580BD2-92FA-4A72-8BD9-0EA4F8FC5197}"/>
    <cellStyle name="60% - Accent3 13 6" xfId="3987" xr:uid="{0D620C65-E031-46E7-98CF-7C3C09BF11B3}"/>
    <cellStyle name="60% - Accent3 14" xfId="336" xr:uid="{8320ED01-0C4B-4212-B3B3-F7A02B1276E5}"/>
    <cellStyle name="60% - Accent3 14 2" xfId="823" xr:uid="{D965C64B-4253-4DCF-8866-EC65AEB720E8}"/>
    <cellStyle name="60% - Accent3 14 2 2" xfId="2683" xr:uid="{7D35EEB9-F227-4F70-83D6-086E7DD47910}"/>
    <cellStyle name="60% - Accent3 14 2 2 2" xfId="6181" xr:uid="{E955E242-5385-4CD4-A582-B9B8D1C84B53}"/>
    <cellStyle name="60% - Accent3 14 2 3" xfId="1703" xr:uid="{F289DC2B-19AD-43C4-BEA2-74C4CE3947E7}"/>
    <cellStyle name="60% - Accent3 14 2 3 2" xfId="5319" xr:uid="{885B3CAE-1D9F-4948-B56E-AE246C88F6DB}"/>
    <cellStyle name="60% - Accent3 14 2 4" xfId="3565" xr:uid="{898A25BF-5811-414B-BFDE-A4836DBEBB31}"/>
    <cellStyle name="60% - Accent3 14 2 4 2" xfId="7063" xr:uid="{4F5575A2-7FFD-4444-90CE-4F24E5F99FBE}"/>
    <cellStyle name="60% - Accent3 14 2 5" xfId="4439" xr:uid="{85D31A0A-5679-40E5-9FF8-080BC9C2CD85}"/>
    <cellStyle name="60% - Accent3 14 3" xfId="2205" xr:uid="{4BBEF302-B94D-49B9-8920-BD0DC096437D}"/>
    <cellStyle name="60% - Accent3 14 3 2" xfId="5751" xr:uid="{53A89154-1DB1-4DAA-A248-3FCDF215C509}"/>
    <cellStyle name="60% - Accent3 14 4" xfId="1273" xr:uid="{C06B0CE2-8D44-4056-8784-AEB4103EDA7E}"/>
    <cellStyle name="60% - Accent3 14 4 2" xfId="4889" xr:uid="{17387D7E-DD7F-40F5-A8DE-145D3449AD5F}"/>
    <cellStyle name="60% - Accent3 14 5" xfId="3135" xr:uid="{CA94E168-7802-42EA-A0C5-11F61A170A76}"/>
    <cellStyle name="60% - Accent3 14 5 2" xfId="6633" xr:uid="{7A9B59AF-74BA-449E-B98C-FA4F0B38B972}"/>
    <cellStyle name="60% - Accent3 14 6" xfId="4008" xr:uid="{A4A6D99C-0086-4EE9-A9FC-A05EFAFD6D6B}"/>
    <cellStyle name="60% - Accent3 15" xfId="357" xr:uid="{596C0490-172C-41D4-84EA-56F1CF9A4CC4}"/>
    <cellStyle name="60% - Accent3 15 2" xfId="844" xr:uid="{58C7AD99-CA7B-46B8-ACA0-B02DED90CA5D}"/>
    <cellStyle name="60% - Accent3 15 2 2" xfId="2704" xr:uid="{DCD72342-A8EA-4812-9D17-2BF91F8B1989}"/>
    <cellStyle name="60% - Accent3 15 2 2 2" xfId="6202" xr:uid="{0FFAE3D0-C7D3-4F82-9639-A8FCADBA618A}"/>
    <cellStyle name="60% - Accent3 15 2 3" xfId="1724" xr:uid="{07B09DC2-CB7B-4593-B97E-D877F71F0F95}"/>
    <cellStyle name="60% - Accent3 15 2 3 2" xfId="5340" xr:uid="{43988229-6C04-4F0B-A519-E5A72A2FCB48}"/>
    <cellStyle name="60% - Accent3 15 2 4" xfId="3586" xr:uid="{1FABB4CA-4E7C-4205-B7C7-B8CD556606AE}"/>
    <cellStyle name="60% - Accent3 15 2 4 2" xfId="7084" xr:uid="{90989B9B-45FA-40A9-B83B-8B0178194BBF}"/>
    <cellStyle name="60% - Accent3 15 2 5" xfId="4460" xr:uid="{9492FFD6-57A2-432B-97C9-525BA29C4098}"/>
    <cellStyle name="60% - Accent3 15 3" xfId="2226" xr:uid="{B4BC9124-3578-4B4C-9F39-927830F563B7}"/>
    <cellStyle name="60% - Accent3 15 3 2" xfId="5772" xr:uid="{43CCE370-27C0-4D6B-B9DF-32327746450F}"/>
    <cellStyle name="60% - Accent3 15 4" xfId="1294" xr:uid="{83E6689D-71F1-4B6E-94C6-4598CE063E57}"/>
    <cellStyle name="60% - Accent3 15 4 2" xfId="4910" xr:uid="{CFAD074A-4435-439B-9692-F6AB4B0E6EE2}"/>
    <cellStyle name="60% - Accent3 15 5" xfId="3156" xr:uid="{AC4E83BF-5BB6-42DF-BEC4-3C3018929920}"/>
    <cellStyle name="60% - Accent3 15 5 2" xfId="6654" xr:uid="{3A2403FC-3BB2-40BE-863C-602F6E43FD18}"/>
    <cellStyle name="60% - Accent3 15 6" xfId="4029" xr:uid="{C7ED7AAD-31D2-4053-8A26-52B88EC6D93A}"/>
    <cellStyle name="60% - Accent3 16" xfId="378" xr:uid="{A614F271-E7CB-446B-9D23-707AB7C3C334}"/>
    <cellStyle name="60% - Accent3 16 2" xfId="865" xr:uid="{0E1EF141-A81A-4D21-BBB0-EFCB65F818E0}"/>
    <cellStyle name="60% - Accent3 16 2 2" xfId="2725" xr:uid="{423B15CA-45E3-4BCC-8979-3334BADEAA40}"/>
    <cellStyle name="60% - Accent3 16 2 2 2" xfId="6223" xr:uid="{4D49AAAB-66B3-4A64-BACB-6AC0A324E039}"/>
    <cellStyle name="60% - Accent3 16 2 3" xfId="1745" xr:uid="{62B26EBE-1E71-4479-A1FB-5E77AF061461}"/>
    <cellStyle name="60% - Accent3 16 2 3 2" xfId="5361" xr:uid="{2EB9B23B-5ACE-4D0F-AD24-143D6B6CFEA1}"/>
    <cellStyle name="60% - Accent3 16 2 4" xfId="3607" xr:uid="{4FDF377E-ABE1-4705-B905-E290EA316615}"/>
    <cellStyle name="60% - Accent3 16 2 4 2" xfId="7105" xr:uid="{FADC9B68-C891-4EFE-9806-4503D13836C8}"/>
    <cellStyle name="60% - Accent3 16 2 5" xfId="4481" xr:uid="{35454C1E-5830-4FED-BFDF-7F39CF901DE2}"/>
    <cellStyle name="60% - Accent3 16 3" xfId="2247" xr:uid="{1F278767-78B0-48AA-A090-A7AE55994415}"/>
    <cellStyle name="60% - Accent3 16 3 2" xfId="5793" xr:uid="{E4C5DA5A-7539-4D9D-9D31-B4ED41E10B3D}"/>
    <cellStyle name="60% - Accent3 16 4" xfId="1315" xr:uid="{762FFBD0-030A-4455-B29E-2B17831D8B4E}"/>
    <cellStyle name="60% - Accent3 16 4 2" xfId="4931" xr:uid="{44D1F2C3-33F3-4A30-8070-6A5622869192}"/>
    <cellStyle name="60% - Accent3 16 5" xfId="3177" xr:uid="{A81648A7-EB16-4AFC-AFA3-3F89C57EE8C9}"/>
    <cellStyle name="60% - Accent3 16 5 2" xfId="6675" xr:uid="{CD7C4C81-5085-43EB-AC72-3B9CEE19D163}"/>
    <cellStyle name="60% - Accent3 16 6" xfId="4050" xr:uid="{F119C951-7893-4E0E-B327-DECB7896C545}"/>
    <cellStyle name="60% - Accent3 17" xfId="399" xr:uid="{CE4084D7-5ACA-4FE0-821F-0AE83E4BE8D1}"/>
    <cellStyle name="60% - Accent3 17 2" xfId="885" xr:uid="{ECEF9A2C-6BF9-4044-AD2D-9A5C7F7BC52E}"/>
    <cellStyle name="60% - Accent3 17 2 2" xfId="2745" xr:uid="{43D35C76-8697-43DC-95C8-01C815E2BEBD}"/>
    <cellStyle name="60% - Accent3 17 2 2 2" xfId="6243" xr:uid="{648F68D1-7749-426E-9EBB-DC17BA1BE848}"/>
    <cellStyle name="60% - Accent3 17 2 3" xfId="1765" xr:uid="{C4B97410-0FB8-45EA-8674-87A4FD5001CE}"/>
    <cellStyle name="60% - Accent3 17 2 3 2" xfId="5381" xr:uid="{8E9F3771-4F63-431C-9FF3-450BEB27DBE4}"/>
    <cellStyle name="60% - Accent3 17 2 4" xfId="3627" xr:uid="{E545F8B3-5C44-49C4-AC3C-A3B3E4B57138}"/>
    <cellStyle name="60% - Accent3 17 2 4 2" xfId="7125" xr:uid="{C2C54A03-EBE9-446F-81EB-CB730104E362}"/>
    <cellStyle name="60% - Accent3 17 2 5" xfId="4501" xr:uid="{43AC1F51-B4DC-49A4-807F-8D2DEB0BF16F}"/>
    <cellStyle name="60% - Accent3 17 3" xfId="2268" xr:uid="{D76756F5-31AD-4AE5-87F8-C305F9537D67}"/>
    <cellStyle name="60% - Accent3 17 3 2" xfId="5813" xr:uid="{E470E397-CC1A-45B5-BB31-3A7DDBC66BBF}"/>
    <cellStyle name="60% - Accent3 17 4" xfId="1335" xr:uid="{4A9D5A85-9BDA-4363-B61F-C1607DF2D6D8}"/>
    <cellStyle name="60% - Accent3 17 4 2" xfId="4951" xr:uid="{E29922FC-BE71-4F4B-B934-E3F45DC493AF}"/>
    <cellStyle name="60% - Accent3 17 5" xfId="3197" xr:uid="{0633F99D-C5D7-41DE-BFE1-83326EA4B81F}"/>
    <cellStyle name="60% - Accent3 17 5 2" xfId="6695" xr:uid="{14ED43B6-8072-476C-BCC3-476CD13E46BB}"/>
    <cellStyle name="60% - Accent3 17 6" xfId="4070" xr:uid="{AD5F8850-0908-445C-8CB6-C1EBD0140909}"/>
    <cellStyle name="60% - Accent3 18" xfId="419" xr:uid="{DF5D1EB0-28A7-4550-BF76-F6CACEABB547}"/>
    <cellStyle name="60% - Accent3 18 2" xfId="905" xr:uid="{A424E5FA-8332-4836-9B72-B9A5708A3AF1}"/>
    <cellStyle name="60% - Accent3 18 2 2" xfId="2765" xr:uid="{51E115CE-156D-451F-AA4F-47AE4EB03DF3}"/>
    <cellStyle name="60% - Accent3 18 2 2 2" xfId="6263" xr:uid="{747D59B2-654D-4F00-9760-8FA294CDAECA}"/>
    <cellStyle name="60% - Accent3 18 2 3" xfId="1785" xr:uid="{6D866FC0-ACBC-424E-AAF5-6A299D912E39}"/>
    <cellStyle name="60% - Accent3 18 2 3 2" xfId="5401" xr:uid="{5F16A852-2FBD-4AA0-9754-09FAD1D981C0}"/>
    <cellStyle name="60% - Accent3 18 2 4" xfId="3647" xr:uid="{C0B6E56F-7EAC-4D36-82B8-317D7C3CC8C8}"/>
    <cellStyle name="60% - Accent3 18 2 4 2" xfId="7145" xr:uid="{B13E8957-8821-4A51-A2DD-DE2124270C18}"/>
    <cellStyle name="60% - Accent3 18 2 5" xfId="4521" xr:uid="{C9EBD89D-A8B9-461F-91B5-08949C5CCAD6}"/>
    <cellStyle name="60% - Accent3 18 3" xfId="2288" xr:uid="{5361C18C-4407-48AF-BE81-047D3DB13352}"/>
    <cellStyle name="60% - Accent3 18 3 2" xfId="5833" xr:uid="{EC3038C8-7762-4D6D-AC00-2DEB3920AC2D}"/>
    <cellStyle name="60% - Accent3 18 4" xfId="1355" xr:uid="{DC88B158-13F1-4512-9A90-96DFA62EA2A2}"/>
    <cellStyle name="60% - Accent3 18 4 2" xfId="4971" xr:uid="{B627D8C2-C38B-43D7-8CD1-4E5CCAD24337}"/>
    <cellStyle name="60% - Accent3 18 5" xfId="3217" xr:uid="{1252B6D1-9BA9-4573-A43B-979DB61630B2}"/>
    <cellStyle name="60% - Accent3 18 5 2" xfId="6715" xr:uid="{FF3AAE58-E563-43A1-A8AB-2A4E124FF867}"/>
    <cellStyle name="60% - Accent3 18 6" xfId="4090" xr:uid="{C907187E-E5F5-49F6-8647-7F89141039D3}"/>
    <cellStyle name="60% - Accent3 19" xfId="496" xr:uid="{1E82592B-3DB6-434A-8287-8F3009BAA365}"/>
    <cellStyle name="60% - Accent3 19 2" xfId="939" xr:uid="{96CD1B0B-5F56-4871-A1F9-B4D63D6B4C4B}"/>
    <cellStyle name="60% - Accent3 19 2 2" xfId="2799" xr:uid="{F826343F-492F-479E-9D63-E78C09C4C8C0}"/>
    <cellStyle name="60% - Accent3 19 2 2 2" xfId="6297" xr:uid="{E027B0EE-6405-4050-9CBC-4BEA956E3812}"/>
    <cellStyle name="60% - Accent3 19 2 3" xfId="1819" xr:uid="{E9B84F78-7D27-4A31-A1E6-CDC25F6216AA}"/>
    <cellStyle name="60% - Accent3 19 2 3 2" xfId="5435" xr:uid="{438BC8EE-D591-4B92-B065-D739046A0C13}"/>
    <cellStyle name="60% - Accent3 19 2 4" xfId="3681" xr:uid="{83AF6527-81DE-4F93-B257-F29E45CEED25}"/>
    <cellStyle name="60% - Accent3 19 2 4 2" xfId="7179" xr:uid="{381CAB6D-390D-44A2-BF59-CB25B5798DA5}"/>
    <cellStyle name="60% - Accent3 19 2 5" xfId="4555" xr:uid="{BB0C29D8-FCD2-4EFF-BEED-EABB383BEFF2}"/>
    <cellStyle name="60% - Accent3 19 3" xfId="2356" xr:uid="{1952900F-C7A3-4CFF-8525-7D4783E7C39D}"/>
    <cellStyle name="60% - Accent3 19 3 2" xfId="5867" xr:uid="{DD2BD073-659D-4276-815B-53C0C1765243}"/>
    <cellStyle name="60% - Accent3 19 4" xfId="1389" xr:uid="{53392ACF-DCCF-4A0F-8582-BBD6CFF55D26}"/>
    <cellStyle name="60% - Accent3 19 4 2" xfId="5005" xr:uid="{E0D6ABA9-B50C-44A5-9307-7D870ECBCECE}"/>
    <cellStyle name="60% - Accent3 19 5" xfId="3251" xr:uid="{4443800E-DFE5-45B8-8CD2-DCE9F560EA0B}"/>
    <cellStyle name="60% - Accent3 19 5 2" xfId="6749" xr:uid="{B0A3CF01-4E83-48BE-94F9-9DFAD6198213}"/>
    <cellStyle name="60% - Accent3 19 6" xfId="4124" xr:uid="{664BA6EE-A3F2-4BBE-807B-B2C2DD4B7717}"/>
    <cellStyle name="60% - Accent3 2" xfId="70" xr:uid="{00000000-0005-0000-0000-000048000000}"/>
    <cellStyle name="60% - Accent3 2 2" xfId="482" xr:uid="{A1B00DFE-AECB-4A78-80FF-A97B240F92E0}"/>
    <cellStyle name="60% - Accent3 2 2 2" xfId="925" xr:uid="{CF1A72CD-81FD-4D8B-941C-26386D96E5A2}"/>
    <cellStyle name="60% - Accent3 2 2 2 2" xfId="2785" xr:uid="{E1363149-07DF-4441-8F17-C3346C4ADA59}"/>
    <cellStyle name="60% - Accent3 2 2 2 2 2" xfId="6283" xr:uid="{829010CE-26A1-4D1D-A972-E504AEB02354}"/>
    <cellStyle name="60% - Accent3 2 2 2 3" xfId="1805" xr:uid="{A9F6E840-A3E6-4FBA-8408-E1287C7F0E60}"/>
    <cellStyle name="60% - Accent3 2 2 2 3 2" xfId="5421" xr:uid="{210B0704-D3EE-4984-B66B-4F9374E6789C}"/>
    <cellStyle name="60% - Accent3 2 2 2 4" xfId="3667" xr:uid="{40B75152-36C4-4EB7-8796-5D0274D12B19}"/>
    <cellStyle name="60% - Accent3 2 2 2 4 2" xfId="7165" xr:uid="{BB492D85-B75D-4794-9A23-E28575E5D23B}"/>
    <cellStyle name="60% - Accent3 2 2 2 5" xfId="4541" xr:uid="{7311C457-29CD-40D7-9385-5C0DA1CB64A5}"/>
    <cellStyle name="60% - Accent3 2 2 3" xfId="2342" xr:uid="{B10079FD-F361-487C-A222-A869ABD43BF6}"/>
    <cellStyle name="60% - Accent3 2 2 3 2" xfId="5853" xr:uid="{DEC2E587-5B50-414D-88A6-0802587880CC}"/>
    <cellStyle name="60% - Accent3 2 2 4" xfId="1375" xr:uid="{DC373936-A7A1-4B4B-9BAE-EB64CF720EA7}"/>
    <cellStyle name="60% - Accent3 2 2 4 2" xfId="4991" xr:uid="{816DFB74-3C0E-415F-9E63-3C0BAEDB0521}"/>
    <cellStyle name="60% - Accent3 2 2 5" xfId="3237" xr:uid="{7AB30257-2FB6-458D-931B-E610EF8173CB}"/>
    <cellStyle name="60% - Accent3 2 2 5 2" xfId="6735" xr:uid="{7955E159-7847-40C1-9FF3-8581B75A2FE4}"/>
    <cellStyle name="60% - Accent3 2 2 6" xfId="4110" xr:uid="{22CB7C1B-C5A3-4718-A933-E899CF5C7640}"/>
    <cellStyle name="60% - Accent3 2 3" xfId="569" xr:uid="{DF69CBA6-CD42-44A5-9195-C114BB6EB4C2}"/>
    <cellStyle name="60% - Accent3 2 3 2" xfId="2429" xr:uid="{AA5DC106-9F7B-420A-87DF-DDD57728315B}"/>
    <cellStyle name="60% - Accent3 2 3 2 2" xfId="5928" xr:uid="{54D267F4-8AEE-4133-9557-26B99775E78B}"/>
    <cellStyle name="60% - Accent3 2 3 3" xfId="1450" xr:uid="{BACAB289-B281-4535-808E-F184CD5C6108}"/>
    <cellStyle name="60% - Accent3 2 3 3 2" xfId="5066" xr:uid="{91197EA7-D161-4970-B017-FD795328147B}"/>
    <cellStyle name="60% - Accent3 2 3 4" xfId="3312" xr:uid="{EF242231-E2E0-4CE4-B037-189F0654399B}"/>
    <cellStyle name="60% - Accent3 2 3 4 2" xfId="6810" xr:uid="{2241D8CB-A731-441E-8C3D-4D966FE4984A}"/>
    <cellStyle name="60% - Accent3 2 3 5" xfId="4186" xr:uid="{615CF323-6006-43FA-883B-A2E7C880BD00}"/>
    <cellStyle name="60% - Accent3 2 4" xfId="1941" xr:uid="{20DA845F-175E-4B90-9B9C-047B0CF6458C}"/>
    <cellStyle name="60% - Accent3 2 4 2" xfId="5498" xr:uid="{2605BC47-24FA-4B06-98C1-CC4DDCC269F3}"/>
    <cellStyle name="60% - Accent3 2 5" xfId="1020" xr:uid="{9A57A41A-B286-45EA-996A-4462210AE353}"/>
    <cellStyle name="60% - Accent3 2 5 2" xfId="4636" xr:uid="{F58BEF64-1249-453A-9E74-40EEA4BE3ACD}"/>
    <cellStyle name="60% - Accent3 2 6" xfId="2882" xr:uid="{EC51D834-CA91-4F67-89CF-78E5B9BD1560}"/>
    <cellStyle name="60% - Accent3 2 6 2" xfId="6380" xr:uid="{0D33BCB6-BAF7-42A4-9051-58315B181D0E}"/>
    <cellStyle name="60% - Accent3 2 7" xfId="3754" xr:uid="{6C850148-8A16-4FA1-AB9F-6CF053CD61C7}"/>
    <cellStyle name="60% - Accent3 20" xfId="516" xr:uid="{E1A012E5-37A9-4C38-83AF-AC81B6B1C516}"/>
    <cellStyle name="60% - Accent3 20 2" xfId="959" xr:uid="{FFDF39F4-14C1-44B1-ABB7-62D9F66D0991}"/>
    <cellStyle name="60% - Accent3 20 2 2" xfId="2819" xr:uid="{62D11292-98C2-47F8-947F-30867FC7588B}"/>
    <cellStyle name="60% - Accent3 20 2 2 2" xfId="6317" xr:uid="{B2AE799B-2850-4605-952A-74A8752B1D19}"/>
    <cellStyle name="60% - Accent3 20 2 3" xfId="1839" xr:uid="{829B3781-3D4C-4B35-A23A-AE267901F9F5}"/>
    <cellStyle name="60% - Accent3 20 2 3 2" xfId="5455" xr:uid="{913DF8A0-1E99-4C94-BDA2-8EF6A8180DF5}"/>
    <cellStyle name="60% - Accent3 20 2 4" xfId="3701" xr:uid="{E1DC2382-C5F6-4E58-8C0E-5B2878595DF1}"/>
    <cellStyle name="60% - Accent3 20 2 4 2" xfId="7199" xr:uid="{6F57E9FF-BE1B-4D3A-8722-CB7DDA2E7C3F}"/>
    <cellStyle name="60% - Accent3 20 2 5" xfId="4575" xr:uid="{886BFD28-00C1-4FA1-B492-9F7416912EC3}"/>
    <cellStyle name="60% - Accent3 20 3" xfId="2376" xr:uid="{EB4C102B-0BAB-40FB-8226-E6F854B80D7F}"/>
    <cellStyle name="60% - Accent3 20 3 2" xfId="5887" xr:uid="{3E2B8D51-A67B-45F4-A3BD-2C380317BDBF}"/>
    <cellStyle name="60% - Accent3 20 4" xfId="1409" xr:uid="{2BE48B79-CF0F-4EE3-A929-F60E109A4205}"/>
    <cellStyle name="60% - Accent3 20 4 2" xfId="5025" xr:uid="{3C5F8803-285F-403C-9DB8-A746BF9BD992}"/>
    <cellStyle name="60% - Accent3 20 5" xfId="3271" xr:uid="{6AB1885E-E99C-45DC-80DB-D937A22D2E4A}"/>
    <cellStyle name="60% - Accent3 20 5 2" xfId="6769" xr:uid="{48A27F0C-808A-42CC-9FF1-629629C94F64}"/>
    <cellStyle name="60% - Accent3 20 6" xfId="4144" xr:uid="{D60C7162-D65B-4926-9879-7BE6F2188C33}"/>
    <cellStyle name="60% - Accent3 21" xfId="534" xr:uid="{9D2A1E41-B3B9-4EEF-BCD3-0AACB84BD56B}"/>
    <cellStyle name="60% - Accent3 21 2" xfId="2394" xr:uid="{3F1BE760-FAC8-4F2D-A02A-16BF6854BAB1}"/>
    <cellStyle name="60% - Accent3 21 2 2" xfId="5905" xr:uid="{721F38C3-D998-4DF2-B240-B9844E65E696}"/>
    <cellStyle name="60% - Accent3 21 3" xfId="1427" xr:uid="{DE1903DA-7555-4418-943F-200549FA5E98}"/>
    <cellStyle name="60% - Accent3 21 3 2" xfId="5043" xr:uid="{62B81CA2-8C39-41E3-AFAB-E8D9AEAD26D6}"/>
    <cellStyle name="60% - Accent3 21 4" xfId="3289" xr:uid="{6FDD091C-E9CA-4830-BCA0-ED1356744657}"/>
    <cellStyle name="60% - Accent3 21 4 2" xfId="6787" xr:uid="{DFB8352A-DE9D-4B35-AC67-A32AD4486F71}"/>
    <cellStyle name="60% - Accent3 21 5" xfId="4162" xr:uid="{116A36D1-3D6D-469E-9324-AB338ACE3747}"/>
    <cellStyle name="60% - Accent3 22" xfId="979" xr:uid="{43E8D5E9-9449-4FEA-AB2D-1A9055976479}"/>
    <cellStyle name="60% - Accent3 22 2" xfId="2839" xr:uid="{F7E55771-8775-425C-9139-ECBAE038459A}"/>
    <cellStyle name="60% - Accent3 22 2 2" xfId="6337" xr:uid="{90550604-D543-484A-B25C-862FC6BE5C90}"/>
    <cellStyle name="60% - Accent3 22 3" xfId="4595" xr:uid="{50C94AB1-9F4A-4205-8666-AE34AA723C74}"/>
    <cellStyle name="60% - Accent3 23" xfId="1909" xr:uid="{C115E0E0-1602-4D1B-93FC-0A8398731EA3}"/>
    <cellStyle name="60% - Accent3 23 2" xfId="5475" xr:uid="{EFD73542-8EAF-4B61-85E9-BFC955ABB2BF}"/>
    <cellStyle name="60% - Accent3 24" xfId="997" xr:uid="{AE33033C-5072-48EA-97FB-77E990FEF9B4}"/>
    <cellStyle name="60% - Accent3 24 2" xfId="4613" xr:uid="{E6BD5C5F-B301-4EB2-922E-9B15B9DA70E2}"/>
    <cellStyle name="60% - Accent3 25" xfId="2859" xr:uid="{F1BC525A-C2FE-4512-9E2B-70EBBADCF998}"/>
    <cellStyle name="60% - Accent3 25 2" xfId="6357" xr:uid="{9150F56E-5B09-413B-B93B-D60DD9F70493}"/>
    <cellStyle name="60% - Accent3 26" xfId="3719" xr:uid="{80642CE6-77CA-49A3-87A6-F8B676EB2861}"/>
    <cellStyle name="60% - Accent3 3" xfId="104" xr:uid="{00000000-0005-0000-0000-00006F000000}"/>
    <cellStyle name="60% - Accent3 3 2" xfId="472" xr:uid="{CC15A368-4B45-45A8-BB5E-5230ACB948CC}"/>
    <cellStyle name="60% - Accent3 3 3" xfId="593" xr:uid="{DDCCD64F-5359-4AE9-89A3-3A0928D14661}"/>
    <cellStyle name="60% - Accent3 3 3 2" xfId="2453" xr:uid="{A6025741-F7B4-4175-BBFA-D4B522F1DC8A}"/>
    <cellStyle name="60% - Accent3 3 3 2 2" xfId="5952" xr:uid="{CB805FDD-BEA1-4668-A60A-3D5D75F01A48}"/>
    <cellStyle name="60% - Accent3 3 3 3" xfId="1474" xr:uid="{23E6D164-D6C4-458E-AB32-730D9B310456}"/>
    <cellStyle name="60% - Accent3 3 3 3 2" xfId="5090" xr:uid="{8D3E0902-0990-4733-9DA7-DA98CAD24A26}"/>
    <cellStyle name="60% - Accent3 3 3 4" xfId="3336" xr:uid="{D7DAA576-D356-4033-8CEA-A1FA8E05AD14}"/>
    <cellStyle name="60% - Accent3 3 3 4 2" xfId="6834" xr:uid="{AD03B8D6-A4CB-4E2C-8705-8962E0D1D509}"/>
    <cellStyle name="60% - Accent3 3 3 5" xfId="4210" xr:uid="{1466EA6D-DE86-4552-A8F9-77D4C0BAE3D0}"/>
    <cellStyle name="60% - Accent3 3 4" xfId="1975" xr:uid="{6E3E0FE0-847F-441A-9B1A-21FC0E9E91C8}"/>
    <cellStyle name="60% - Accent3 3 4 2" xfId="5522" xr:uid="{5C062373-C46C-494F-BE2A-54784EE1E89F}"/>
    <cellStyle name="60% - Accent3 3 5" xfId="1044" xr:uid="{BFBB43A5-9E84-4A92-8750-34E1F9DF2246}"/>
    <cellStyle name="60% - Accent3 3 5 2" xfId="4660" xr:uid="{9863327D-AC01-4118-AC0B-75BD717B595E}"/>
    <cellStyle name="60% - Accent3 3 6" xfId="2906" xr:uid="{AC78547E-9785-4267-A5A1-A567555CD2D0}"/>
    <cellStyle name="60% - Accent3 3 6 2" xfId="6404" xr:uid="{50C7AEEC-82BD-4A76-8C87-1BE8ACCE36EA}"/>
    <cellStyle name="60% - Accent3 3 7" xfId="3778" xr:uid="{2B99624E-B2B0-4C6B-8B59-AD32980E271E}"/>
    <cellStyle name="60% - Accent3 4" xfId="123" xr:uid="{00000000-0005-0000-0000-000085000000}"/>
    <cellStyle name="60% - Accent3 4 2" xfId="612" xr:uid="{0DBE5EF5-3B9B-4680-9707-73647D47FED3}"/>
    <cellStyle name="60% - Accent3 4 2 2" xfId="2472" xr:uid="{52353441-C745-463F-97F0-03A2E35A5F5E}"/>
    <cellStyle name="60% - Accent3 4 2 2 2" xfId="5971" xr:uid="{B9C9385F-D767-4239-ACF2-FB9996109B9C}"/>
    <cellStyle name="60% - Accent3 4 2 3" xfId="1493" xr:uid="{4A62B821-6BC8-49AE-B50D-1DA9853AF492}"/>
    <cellStyle name="60% - Accent3 4 2 3 2" xfId="5109" xr:uid="{2824B8F0-E4A8-427C-AA91-3E29C6FC8E30}"/>
    <cellStyle name="60% - Accent3 4 2 4" xfId="3355" xr:uid="{8BBD17F4-5476-468E-8C3B-F63BC3C81190}"/>
    <cellStyle name="60% - Accent3 4 2 4 2" xfId="6853" xr:uid="{02E54BD0-4AE3-4D58-86AA-3E29C5FA1DB4}"/>
    <cellStyle name="60% - Accent3 4 2 5" xfId="4229" xr:uid="{BC055EA4-CE9F-4771-A85D-62FCBDC32A5A}"/>
    <cellStyle name="60% - Accent3 4 3" xfId="1994" xr:uid="{4E55EC9D-0675-4E41-BA2D-1D35989145AE}"/>
    <cellStyle name="60% - Accent3 4 3 2" xfId="5541" xr:uid="{D58C1868-B7A5-42DA-8EAF-DB05BEB9A49E}"/>
    <cellStyle name="60% - Accent3 4 4" xfId="1063" xr:uid="{5E8B04A3-9B07-4FA6-92FE-373EA371469D}"/>
    <cellStyle name="60% - Accent3 4 4 2" xfId="4679" xr:uid="{68DE006E-2FA9-4557-80A5-6B3D226527C6}"/>
    <cellStyle name="60% - Accent3 4 5" xfId="2925" xr:uid="{85649778-F915-40AC-AAE3-FAADF7DF9FB8}"/>
    <cellStyle name="60% - Accent3 4 5 2" xfId="6423" xr:uid="{D21C9F17-C724-4064-895D-9D9C66B0F69F}"/>
    <cellStyle name="60% - Accent3 4 6" xfId="3797" xr:uid="{99ED4661-A442-40DA-8591-3F3F9520B743}"/>
    <cellStyle name="60% - Accent3 5" xfId="146" xr:uid="{00000000-0005-0000-0000-00009A000000}"/>
    <cellStyle name="60% - Accent3 5 2" xfId="635" xr:uid="{38485A57-C345-487A-9AEA-069691AB858B}"/>
    <cellStyle name="60% - Accent3 5 2 2" xfId="2495" xr:uid="{3396A248-F698-4C48-AEC7-2095B3DF1B64}"/>
    <cellStyle name="60% - Accent3 5 2 2 2" xfId="5994" xr:uid="{DD4FDB4D-606C-493B-B369-80F61C7D93F2}"/>
    <cellStyle name="60% - Accent3 5 2 3" xfId="1516" xr:uid="{F2E9BC27-DFC5-408B-A739-8E3414EA79CB}"/>
    <cellStyle name="60% - Accent3 5 2 3 2" xfId="5132" xr:uid="{76FCB945-07C0-4FEC-AD47-A772F253EBF1}"/>
    <cellStyle name="60% - Accent3 5 2 4" xfId="3378" xr:uid="{5EF4DA33-A93C-4000-9774-22B5421578BA}"/>
    <cellStyle name="60% - Accent3 5 2 4 2" xfId="6876" xr:uid="{FC9E44CC-B480-4CA9-8971-530A9040340E}"/>
    <cellStyle name="60% - Accent3 5 2 5" xfId="4252" xr:uid="{D3D1E1FA-97FC-418F-884A-AC133BB2DB5C}"/>
    <cellStyle name="60% - Accent3 5 3" xfId="2017" xr:uid="{4F09054C-6CE0-4983-B0D2-8FA06040683B}"/>
    <cellStyle name="60% - Accent3 5 3 2" xfId="5564" xr:uid="{6BE5FDE0-577E-462F-87E2-DA572167DF8C}"/>
    <cellStyle name="60% - Accent3 5 4" xfId="1086" xr:uid="{1D3A5490-3098-448F-9A77-F6740A013EFD}"/>
    <cellStyle name="60% - Accent3 5 4 2" xfId="4702" xr:uid="{BE4501AD-DC4F-4E6A-8F75-3BBF193D299D}"/>
    <cellStyle name="60% - Accent3 5 5" xfId="2948" xr:uid="{5517B011-1EA7-4A6A-BA30-F528DEC88485}"/>
    <cellStyle name="60% - Accent3 5 5 2" xfId="6446" xr:uid="{7C58E3B7-3DE0-492F-94EE-22C918F81439}"/>
    <cellStyle name="60% - Accent3 5 6" xfId="3820" xr:uid="{CD447695-2DED-40BD-84A1-F4CDE91F8115}"/>
    <cellStyle name="60% - Accent3 6" xfId="167" xr:uid="{00000000-0005-0000-0000-0000B0000000}"/>
    <cellStyle name="60% - Accent3 6 2" xfId="656" xr:uid="{DD968522-C8B8-4334-9AF5-9FB3F2E82F75}"/>
    <cellStyle name="60% - Accent3 6 2 2" xfId="2516" xr:uid="{577E0E59-3C6A-4DFA-A967-8CC8958B2AD2}"/>
    <cellStyle name="60% - Accent3 6 2 2 2" xfId="6015" xr:uid="{CBBF942F-9D40-4C7C-B5E9-718F5310D611}"/>
    <cellStyle name="60% - Accent3 6 2 3" xfId="1537" xr:uid="{E922DFCA-F17C-4BC6-BF9B-89625EB8CE6E}"/>
    <cellStyle name="60% - Accent3 6 2 3 2" xfId="5153" xr:uid="{228E2E79-B408-4079-9D23-208FAE185236}"/>
    <cellStyle name="60% - Accent3 6 2 4" xfId="3399" xr:uid="{AC1848C3-55F8-4936-B38E-65ADD3E91652}"/>
    <cellStyle name="60% - Accent3 6 2 4 2" xfId="6897" xr:uid="{2E1CFED1-345A-4405-96ED-C08D277F0F1E}"/>
    <cellStyle name="60% - Accent3 6 2 5" xfId="4273" xr:uid="{B569B985-E503-43AE-BA89-62E2936C3D58}"/>
    <cellStyle name="60% - Accent3 6 3" xfId="2038" xr:uid="{9CEF0293-1C27-4EA9-9A38-C493A7A493A2}"/>
    <cellStyle name="60% - Accent3 6 3 2" xfId="5585" xr:uid="{2FF6DFA7-2348-4B30-9A6B-C76091212C40}"/>
    <cellStyle name="60% - Accent3 6 4" xfId="1107" xr:uid="{F5387C55-A102-4660-A32D-E2A4E4D965DE}"/>
    <cellStyle name="60% - Accent3 6 4 2" xfId="4723" xr:uid="{E4475DA2-9375-4259-A863-8E6B03697499}"/>
    <cellStyle name="60% - Accent3 6 5" xfId="2969" xr:uid="{144FB02F-4204-4DD7-B5BD-85D9F4315A52}"/>
    <cellStyle name="60% - Accent3 6 5 2" xfId="6467" xr:uid="{AD2DC066-18A4-4E21-AF52-D6D68FF8D3D8}"/>
    <cellStyle name="60% - Accent3 6 6" xfId="3841" xr:uid="{B6AEE249-1B0C-46A2-B42C-175B612025CE}"/>
    <cellStyle name="60% - Accent3 7" xfId="188" xr:uid="{00000000-0005-0000-0000-0000C4000000}"/>
    <cellStyle name="60% - Accent3 7 2" xfId="677" xr:uid="{F9E52F62-80C4-4DA1-8AA2-728BF3E07190}"/>
    <cellStyle name="60% - Accent3 7 2 2" xfId="2537" xr:uid="{A733EA41-8279-462F-87D8-BFFF539E03C5}"/>
    <cellStyle name="60% - Accent3 7 2 2 2" xfId="6036" xr:uid="{C732DE06-0D8B-4501-B947-7344B7F532B7}"/>
    <cellStyle name="60% - Accent3 7 2 3" xfId="1558" xr:uid="{AC66F4C3-A7A6-4BE6-B2FC-D4BB6F02BB03}"/>
    <cellStyle name="60% - Accent3 7 2 3 2" xfId="5174" xr:uid="{9F9B3C89-4ED6-44F6-A3B9-A97C9CADE063}"/>
    <cellStyle name="60% - Accent3 7 2 4" xfId="3420" xr:uid="{1A459A68-009F-477A-BC07-7356171BD240}"/>
    <cellStyle name="60% - Accent3 7 2 4 2" xfId="6918" xr:uid="{624E382A-51CC-4E36-97BC-E6DE91628206}"/>
    <cellStyle name="60% - Accent3 7 2 5" xfId="4294" xr:uid="{C27A2D76-C463-4DB3-AF10-A0AAC2183799}"/>
    <cellStyle name="60% - Accent3 7 3" xfId="2059" xr:uid="{E3E22FBC-BB61-47B8-9A6B-6E583BF5979A}"/>
    <cellStyle name="60% - Accent3 7 3 2" xfId="5606" xr:uid="{9744F4A4-8404-439C-B3E9-9BE4E375596F}"/>
    <cellStyle name="60% - Accent3 7 4" xfId="1128" xr:uid="{F64298AC-AFEE-4833-9672-B80AF02DA3C4}"/>
    <cellStyle name="60% - Accent3 7 4 2" xfId="4744" xr:uid="{6A722660-9B91-48A2-83C7-921FA1F43407}"/>
    <cellStyle name="60% - Accent3 7 5" xfId="2990" xr:uid="{709EB80F-610B-43CD-8882-E77F68421859}"/>
    <cellStyle name="60% - Accent3 7 5 2" xfId="6488" xr:uid="{18800087-EA35-442B-80D8-AAE5CFBDE2D2}"/>
    <cellStyle name="60% - Accent3 7 6" xfId="3862" xr:uid="{D7C1F4F5-4D46-47A0-9020-4FC8055C38C1}"/>
    <cellStyle name="60% - Accent3 8" xfId="211" xr:uid="{00000000-0005-0000-0000-0000DB000000}"/>
    <cellStyle name="60% - Accent3 8 2" xfId="700" xr:uid="{BEFEB6EE-CD0B-4C13-B81C-24526FA0E349}"/>
    <cellStyle name="60% - Accent3 8 2 2" xfId="2560" xr:uid="{4182F66C-0F95-4F22-8E51-6B0C5EEA3E70}"/>
    <cellStyle name="60% - Accent3 8 2 2 2" xfId="6059" xr:uid="{4C2DBE7D-F113-40E4-B74C-D871191DA817}"/>
    <cellStyle name="60% - Accent3 8 2 3" xfId="1581" xr:uid="{D6CAC60C-2CE8-47B0-9A15-FE5B790ABB88}"/>
    <cellStyle name="60% - Accent3 8 2 3 2" xfId="5197" xr:uid="{2495282A-E4B0-494F-ACF5-7714827F22F6}"/>
    <cellStyle name="60% - Accent3 8 2 4" xfId="3443" xr:uid="{315F1DB9-75F6-455B-A859-9DD350F83A98}"/>
    <cellStyle name="60% - Accent3 8 2 4 2" xfId="6941" xr:uid="{7613B262-1619-4067-BC74-12F56E1261C3}"/>
    <cellStyle name="60% - Accent3 8 2 5" xfId="4317" xr:uid="{2F92BEB6-D217-4483-8324-12E13EE49D8F}"/>
    <cellStyle name="60% - Accent3 8 3" xfId="2082" xr:uid="{2AC94AA2-BB92-4C27-B8D1-9DE4528D89C4}"/>
    <cellStyle name="60% - Accent3 8 3 2" xfId="5629" xr:uid="{94DA2C59-B461-4712-A22B-59D9BA324769}"/>
    <cellStyle name="60% - Accent3 8 4" xfId="1151" xr:uid="{FA6C7D7D-D18A-42F5-A0C3-93CFB6D5C22A}"/>
    <cellStyle name="60% - Accent3 8 4 2" xfId="4767" xr:uid="{E9FDF8B4-4BB0-436D-A218-E6516A59A777}"/>
    <cellStyle name="60% - Accent3 8 5" xfId="3013" xr:uid="{F0D8CFD6-F290-481C-AB1C-F4A4DC0005B9}"/>
    <cellStyle name="60% - Accent3 8 5 2" xfId="6511" xr:uid="{CC29A0FD-85AF-42C8-8326-52EA6AF9F708}"/>
    <cellStyle name="60% - Accent3 8 6" xfId="3885" xr:uid="{9CEF85AE-005D-4963-8EAF-84D0B4CAB12E}"/>
    <cellStyle name="60% - Accent3 9" xfId="231" xr:uid="{665900B5-3FE3-447F-841F-E0C138E7D2BB}"/>
    <cellStyle name="60% - Accent3 9 2" xfId="720" xr:uid="{59DCB001-6168-4790-83BB-7B84C5C3A9AF}"/>
    <cellStyle name="60% - Accent3 9 2 2" xfId="2580" xr:uid="{8E4DB038-B0CD-4FB0-9813-7CD81364DCB2}"/>
    <cellStyle name="60% - Accent3 9 2 2 2" xfId="6079" xr:uid="{598E042A-292C-4DB1-9C40-5E2ACCDC4460}"/>
    <cellStyle name="60% - Accent3 9 2 3" xfId="1601" xr:uid="{B2A956C7-72B9-4820-8264-F96F64B2D4BB}"/>
    <cellStyle name="60% - Accent3 9 2 3 2" xfId="5217" xr:uid="{B6F12C48-310B-478A-AA65-4CEF8FCE88C4}"/>
    <cellStyle name="60% - Accent3 9 2 4" xfId="3463" xr:uid="{9B92993D-987B-4BE7-B3C3-49CC95C0CEA3}"/>
    <cellStyle name="60% - Accent3 9 2 4 2" xfId="6961" xr:uid="{15AE3FFF-513E-458B-893F-9CC9276E7062}"/>
    <cellStyle name="60% - Accent3 9 2 5" xfId="4337" xr:uid="{161BCD46-CB41-4B85-850E-A72C48757929}"/>
    <cellStyle name="60% - Accent3 9 3" xfId="2102" xr:uid="{4170B054-BAFF-42B7-8EB2-7C50EE5E1DA8}"/>
    <cellStyle name="60% - Accent3 9 3 2" xfId="5649" xr:uid="{42EEB246-622B-4941-A9A6-72C19ADB016D}"/>
    <cellStyle name="60% - Accent3 9 4" xfId="1171" xr:uid="{60A0C468-A342-4ABE-B238-CEE12BA88F6B}"/>
    <cellStyle name="60% - Accent3 9 4 2" xfId="4787" xr:uid="{EE2DF48B-EABD-43FF-A521-8D8FB15E3BC0}"/>
    <cellStyle name="60% - Accent3 9 5" xfId="3033" xr:uid="{238D3CF3-77E4-4714-93AD-A34FA1080A24}"/>
    <cellStyle name="60% - Accent3 9 5 2" xfId="6531" xr:uid="{9BA7B9DB-74EC-4346-8D98-921F5458DC9D}"/>
    <cellStyle name="60% - Accent3 9 6" xfId="3905" xr:uid="{E3BEC044-23D9-40C5-ADF9-73AB1171E794}"/>
    <cellStyle name="60% - Accent4" xfId="39" builtinId="44" customBuiltin="1"/>
    <cellStyle name="60% - Accent4 10" xfId="254" xr:uid="{1DD9E09D-0D0D-4AB6-9913-B597949786FE}"/>
    <cellStyle name="60% - Accent4 10 2" xfId="743" xr:uid="{03E4D86E-3B0C-4673-9619-9D7BADBCC33C}"/>
    <cellStyle name="60% - Accent4 10 2 2" xfId="2603" xr:uid="{7E5B04FF-F908-4DB5-9477-93D1D1E0E3A8}"/>
    <cellStyle name="60% - Accent4 10 2 2 2" xfId="6102" xr:uid="{752BA429-6E67-4CF9-893B-7669D683CBEE}"/>
    <cellStyle name="60% - Accent4 10 2 3" xfId="1624" xr:uid="{84EC861D-697E-471F-870A-7425161D7301}"/>
    <cellStyle name="60% - Accent4 10 2 3 2" xfId="5240" xr:uid="{DACE0C9C-ACAE-45C2-8E04-038A7BD74B67}"/>
    <cellStyle name="60% - Accent4 10 2 4" xfId="3486" xr:uid="{431B3CE6-B6E2-49F0-B649-7B27A7D4DE8E}"/>
    <cellStyle name="60% - Accent4 10 2 4 2" xfId="6984" xr:uid="{2D074FEB-6254-4A32-8C82-4637EB87C5EB}"/>
    <cellStyle name="60% - Accent4 10 2 5" xfId="4360" xr:uid="{5956C989-0BA4-49A0-BFB6-166A00B52E16}"/>
    <cellStyle name="60% - Accent4 10 3" xfId="2125" xr:uid="{E196AB48-F2FE-4609-B58C-EEB4E112B577}"/>
    <cellStyle name="60% - Accent4 10 3 2" xfId="5672" xr:uid="{C9F60C74-D603-4733-8160-48049A0C1600}"/>
    <cellStyle name="60% - Accent4 10 4" xfId="1194" xr:uid="{4F5738BE-7862-474A-A7AE-4E05893686E0}"/>
    <cellStyle name="60% - Accent4 10 4 2" xfId="4810" xr:uid="{F87CF7ED-E2DE-4A1E-9239-EECDC92694EC}"/>
    <cellStyle name="60% - Accent4 10 5" xfId="3056" xr:uid="{C0426403-5827-43D8-95B7-5C5A793958C7}"/>
    <cellStyle name="60% - Accent4 10 5 2" xfId="6554" xr:uid="{C89FD492-D37E-49AC-AC35-C02FFF67744B}"/>
    <cellStyle name="60% - Accent4 10 6" xfId="3928" xr:uid="{E2376608-C55C-4BE8-A955-BC9FECA05198}"/>
    <cellStyle name="60% - Accent4 11" xfId="276" xr:uid="{30524140-70B9-4A59-B026-A97E5359C7F7}"/>
    <cellStyle name="60% - Accent4 11 2" xfId="763" xr:uid="{55ECEA11-788A-481D-9B53-064B7BA5C8CC}"/>
    <cellStyle name="60% - Accent4 11 2 2" xfId="2623" xr:uid="{21A4BBCA-A3B1-46B7-835B-DB55E0DA363F}"/>
    <cellStyle name="60% - Accent4 11 2 2 2" xfId="6122" xr:uid="{CDC5195E-2FA8-402E-8E3B-58666E7239CC}"/>
    <cellStyle name="60% - Accent4 11 2 3" xfId="1644" xr:uid="{FB53C935-68FD-4688-92A3-48023DAE3CBF}"/>
    <cellStyle name="60% - Accent4 11 2 3 2" xfId="5260" xr:uid="{D41C3FFE-03AB-4DA7-B111-C92B0704FDF4}"/>
    <cellStyle name="60% - Accent4 11 2 4" xfId="3506" xr:uid="{B560070A-872D-4DC3-9F1C-85FFACBE6D05}"/>
    <cellStyle name="60% - Accent4 11 2 4 2" xfId="7004" xr:uid="{F8779F84-5123-4250-85CC-BD1184E0960E}"/>
    <cellStyle name="60% - Accent4 11 2 5" xfId="4380" xr:uid="{895D419E-9E4D-4B94-BF73-CABB26CE6C34}"/>
    <cellStyle name="60% - Accent4 11 3" xfId="2145" xr:uid="{37814901-7D83-49FA-9399-FF1A45C27E4C}"/>
    <cellStyle name="60% - Accent4 11 3 2" xfId="5692" xr:uid="{5F124671-B54E-4A50-A036-C21E1DA303B9}"/>
    <cellStyle name="60% - Accent4 11 4" xfId="1214" xr:uid="{7C91D83E-6E2B-4564-B793-5A04FCD41D67}"/>
    <cellStyle name="60% - Accent4 11 4 2" xfId="4830" xr:uid="{9A5C7230-F78D-4A77-9E33-5942C324EF99}"/>
    <cellStyle name="60% - Accent4 11 5" xfId="3076" xr:uid="{ADB29285-96DD-425E-B463-7734102C3613}"/>
    <cellStyle name="60% - Accent4 11 5 2" xfId="6574" xr:uid="{17209970-021F-4D55-8BD1-5D1C4FC48147}"/>
    <cellStyle name="60% - Accent4 11 6" xfId="3948" xr:uid="{D79C917E-7FEA-47FC-BFBA-F20792FF07A2}"/>
    <cellStyle name="60% - Accent4 12" xfId="297" xr:uid="{F8A85FD9-4F76-4785-AEA9-BE3D4CA730E9}"/>
    <cellStyle name="60% - Accent4 12 2" xfId="784" xr:uid="{A79ABBCD-1F5F-4D07-9A85-F46896532DB4}"/>
    <cellStyle name="60% - Accent4 12 2 2" xfId="2644" xr:uid="{9629CB5E-5D46-47AF-AECE-3B537719B404}"/>
    <cellStyle name="60% - Accent4 12 2 2 2" xfId="6143" xr:uid="{2A1701E5-C148-4B99-8369-C72CDF92550F}"/>
    <cellStyle name="60% - Accent4 12 2 3" xfId="1665" xr:uid="{677A2249-EF9E-47D5-8EBE-42052583AE03}"/>
    <cellStyle name="60% - Accent4 12 2 3 2" xfId="5281" xr:uid="{80AA50A4-59DB-427F-8387-783EBA067516}"/>
    <cellStyle name="60% - Accent4 12 2 4" xfId="3527" xr:uid="{52DD5135-ED13-416D-A651-F27D189AEB1B}"/>
    <cellStyle name="60% - Accent4 12 2 4 2" xfId="7025" xr:uid="{28C551AA-4DC4-4851-B959-5F9DAA9D8ABB}"/>
    <cellStyle name="60% - Accent4 12 2 5" xfId="4401" xr:uid="{3623CAC1-8E8E-468A-85DC-3A1E9687AD3F}"/>
    <cellStyle name="60% - Accent4 12 3" xfId="2166" xr:uid="{1D98BE6C-82FA-411E-BB9D-86ADEC235149}"/>
    <cellStyle name="60% - Accent4 12 3 2" xfId="5713" xr:uid="{F5FA2399-95B8-4101-BBAD-63547BA827DA}"/>
    <cellStyle name="60% - Accent4 12 4" xfId="1235" xr:uid="{2AD54E39-90F3-4049-970F-DC787A4E84FE}"/>
    <cellStyle name="60% - Accent4 12 4 2" xfId="4851" xr:uid="{F4E5DC30-087D-4270-89AD-54A298082024}"/>
    <cellStyle name="60% - Accent4 12 5" xfId="3097" xr:uid="{4EC06DC4-4033-46CC-84F0-DEF49373B364}"/>
    <cellStyle name="60% - Accent4 12 5 2" xfId="6595" xr:uid="{768F13D8-B9FC-44C8-B091-DB9E9119F76A}"/>
    <cellStyle name="60% - Accent4 12 6" xfId="3969" xr:uid="{DEF4B701-8EAA-462E-812B-9AB174E1946A}"/>
    <cellStyle name="60% - Accent4 13" xfId="318" xr:uid="{53AB6C44-01FD-4699-B580-91A8C05C1F4E}"/>
    <cellStyle name="60% - Accent4 13 2" xfId="805" xr:uid="{740F439B-973C-44CF-A96A-D4D11ABFC394}"/>
    <cellStyle name="60% - Accent4 13 2 2" xfId="2665" xr:uid="{1CEDEC12-0121-4A93-A18B-54984D6FC6CF}"/>
    <cellStyle name="60% - Accent4 13 2 2 2" xfId="6164" xr:uid="{B87BC8BA-1190-4160-9C04-FD2D84021165}"/>
    <cellStyle name="60% - Accent4 13 2 3" xfId="1686" xr:uid="{7DE94D56-4ED6-4996-B3E9-035888400488}"/>
    <cellStyle name="60% - Accent4 13 2 3 2" xfId="5302" xr:uid="{56098F92-0D40-4558-BE04-D02C6FE7A6D5}"/>
    <cellStyle name="60% - Accent4 13 2 4" xfId="3548" xr:uid="{F6F6BC9D-52B6-42B6-A6CD-7B99003DA97A}"/>
    <cellStyle name="60% - Accent4 13 2 4 2" xfId="7046" xr:uid="{05780447-952D-4E1F-BFFA-4CA165ECC7A2}"/>
    <cellStyle name="60% - Accent4 13 2 5" xfId="4422" xr:uid="{257B62C7-04B1-43B2-A5CD-DFBD45B25A43}"/>
    <cellStyle name="60% - Accent4 13 3" xfId="2187" xr:uid="{66A7EA69-23B1-4B8A-AA00-D9CA3F617760}"/>
    <cellStyle name="60% - Accent4 13 3 2" xfId="5734" xr:uid="{AE17C035-CF44-4E39-B8CE-2B5C214AF724}"/>
    <cellStyle name="60% - Accent4 13 4" xfId="1256" xr:uid="{C674C1BD-4264-4330-ACAF-0FA0B2C9F930}"/>
    <cellStyle name="60% - Accent4 13 4 2" xfId="4872" xr:uid="{63486C4C-F8B8-475C-9AA0-67C0F2747056}"/>
    <cellStyle name="60% - Accent4 13 5" xfId="3118" xr:uid="{C7924597-EEA7-4BF3-A4B2-94B465BA6A03}"/>
    <cellStyle name="60% - Accent4 13 5 2" xfId="6616" xr:uid="{E27B1127-1C16-48C0-A389-D38CBCB681C9}"/>
    <cellStyle name="60% - Accent4 13 6" xfId="3990" xr:uid="{2E1E3DAF-7566-4706-BBD4-B94B71C6675E}"/>
    <cellStyle name="60% - Accent4 14" xfId="339" xr:uid="{D517C91E-0A4F-4605-93C4-BC5CDEF87211}"/>
    <cellStyle name="60% - Accent4 14 2" xfId="826" xr:uid="{D850E95B-44D1-4F83-A6BE-BF37E977E964}"/>
    <cellStyle name="60% - Accent4 14 2 2" xfId="2686" xr:uid="{C2C4C19E-9010-40BA-97D7-1E3AEEDDB4ED}"/>
    <cellStyle name="60% - Accent4 14 2 2 2" xfId="6184" xr:uid="{64F7DEC7-680E-4373-A091-FC5E56168C00}"/>
    <cellStyle name="60% - Accent4 14 2 3" xfId="1706" xr:uid="{9E0CE87F-1173-4C64-A87E-83FE53597DA4}"/>
    <cellStyle name="60% - Accent4 14 2 3 2" xfId="5322" xr:uid="{206D8A4A-7AA2-44A6-85C1-0A1A5B3D3B4F}"/>
    <cellStyle name="60% - Accent4 14 2 4" xfId="3568" xr:uid="{8944F89B-E13C-4B35-BA5B-C0B69399C7D8}"/>
    <cellStyle name="60% - Accent4 14 2 4 2" xfId="7066" xr:uid="{B31E721D-FE7A-454B-AEE1-6F934EF5ABF6}"/>
    <cellStyle name="60% - Accent4 14 2 5" xfId="4442" xr:uid="{C9E14D01-7ABF-4E35-A238-C1DD794E62D2}"/>
    <cellStyle name="60% - Accent4 14 3" xfId="2208" xr:uid="{2D187EC3-B55B-4E6A-8CA6-EDA0C700098A}"/>
    <cellStyle name="60% - Accent4 14 3 2" xfId="5754" xr:uid="{6376E85C-326F-49B1-A916-036180168189}"/>
    <cellStyle name="60% - Accent4 14 4" xfId="1276" xr:uid="{0B01D6F9-D9EA-4029-94DE-AFB6DC627606}"/>
    <cellStyle name="60% - Accent4 14 4 2" xfId="4892" xr:uid="{A1AF9779-9551-4216-A8C2-AEC386B96187}"/>
    <cellStyle name="60% - Accent4 14 5" xfId="3138" xr:uid="{2A0F2393-E6CF-4A6A-B973-019F67A8A421}"/>
    <cellStyle name="60% - Accent4 14 5 2" xfId="6636" xr:uid="{84377536-9B60-4225-8D7D-4853AB842340}"/>
    <cellStyle name="60% - Accent4 14 6" xfId="4011" xr:uid="{D9014105-410A-468F-A348-DBE8508C2C8A}"/>
    <cellStyle name="60% - Accent4 15" xfId="360" xr:uid="{F5358794-F372-48CE-8AE5-8E176D514C09}"/>
    <cellStyle name="60% - Accent4 15 2" xfId="847" xr:uid="{B1E9F1F2-D3C2-44DC-AF7C-B617848D440E}"/>
    <cellStyle name="60% - Accent4 15 2 2" xfId="2707" xr:uid="{1B73B959-BAC5-4126-90C1-E6A6D176ACE4}"/>
    <cellStyle name="60% - Accent4 15 2 2 2" xfId="6205" xr:uid="{68C5CDE3-C1C3-4499-BDFB-93C9ED988BA2}"/>
    <cellStyle name="60% - Accent4 15 2 3" xfId="1727" xr:uid="{E1A88D9F-AE7C-4BF2-B631-5199F6031068}"/>
    <cellStyle name="60% - Accent4 15 2 3 2" xfId="5343" xr:uid="{E499341E-BA64-4C6D-B251-98816C38A60A}"/>
    <cellStyle name="60% - Accent4 15 2 4" xfId="3589" xr:uid="{5D3BAEC5-5C78-4118-9570-95D3BEF3F976}"/>
    <cellStyle name="60% - Accent4 15 2 4 2" xfId="7087" xr:uid="{26AD6BA9-D6CA-4FA8-8640-0696B09AF51F}"/>
    <cellStyle name="60% - Accent4 15 2 5" xfId="4463" xr:uid="{AADFBCE5-D151-4D21-BF74-0029693EBAE4}"/>
    <cellStyle name="60% - Accent4 15 3" xfId="2229" xr:uid="{AE502A49-403C-4145-95A8-BDBDBC4C10B1}"/>
    <cellStyle name="60% - Accent4 15 3 2" xfId="5775" xr:uid="{277A18C0-0D88-4E7D-91CF-5115F4075A02}"/>
    <cellStyle name="60% - Accent4 15 4" xfId="1297" xr:uid="{0CA667C9-FFEF-44A8-A40D-B330D71E466D}"/>
    <cellStyle name="60% - Accent4 15 4 2" xfId="4913" xr:uid="{BF92EE70-B282-40B9-99CD-1F39D9BFFD97}"/>
    <cellStyle name="60% - Accent4 15 5" xfId="3159" xr:uid="{84F3FAF8-65FA-453A-9A56-A1AA27DB8CAE}"/>
    <cellStyle name="60% - Accent4 15 5 2" xfId="6657" xr:uid="{D3163D92-85CD-4B79-9A1C-70370AB11FE1}"/>
    <cellStyle name="60% - Accent4 15 6" xfId="4032" xr:uid="{FEB3B14B-8EF8-4A3D-852F-9BF4C8DE0C64}"/>
    <cellStyle name="60% - Accent4 16" xfId="381" xr:uid="{64F19393-D5AB-40F3-95AF-CECD2C6FCB95}"/>
    <cellStyle name="60% - Accent4 16 2" xfId="868" xr:uid="{21F5CF0E-CD1B-4026-89ED-CDA71C39E481}"/>
    <cellStyle name="60% - Accent4 16 2 2" xfId="2728" xr:uid="{1886DCC5-70D6-4F3C-AAC8-0CE09DC7FCDD}"/>
    <cellStyle name="60% - Accent4 16 2 2 2" xfId="6226" xr:uid="{139248A7-D81A-47FD-82EF-848B551FE120}"/>
    <cellStyle name="60% - Accent4 16 2 3" xfId="1748" xr:uid="{758E2D0B-362A-4E48-92B3-1E807C026667}"/>
    <cellStyle name="60% - Accent4 16 2 3 2" xfId="5364" xr:uid="{DF16418E-0E9C-46A0-8356-4E59BA31A516}"/>
    <cellStyle name="60% - Accent4 16 2 4" xfId="3610" xr:uid="{8494E38A-7150-45EB-A17F-0560DBC29F7F}"/>
    <cellStyle name="60% - Accent4 16 2 4 2" xfId="7108" xr:uid="{723CFC8D-B3C8-4E67-A6AC-F2258762CE0E}"/>
    <cellStyle name="60% - Accent4 16 2 5" xfId="4484" xr:uid="{ED0DDB53-CE19-4A36-93D0-14ADC6E377A2}"/>
    <cellStyle name="60% - Accent4 16 3" xfId="2250" xr:uid="{8C678F32-60C0-49EC-A277-72149574231D}"/>
    <cellStyle name="60% - Accent4 16 3 2" xfId="5796" xr:uid="{651EF49E-396C-4BB6-A6D0-F4B44904A714}"/>
    <cellStyle name="60% - Accent4 16 4" xfId="1318" xr:uid="{B021FC65-9118-4025-A199-F25D77BD1101}"/>
    <cellStyle name="60% - Accent4 16 4 2" xfId="4934" xr:uid="{CBC28509-7FB3-41D8-89B3-81A16FD15602}"/>
    <cellStyle name="60% - Accent4 16 5" xfId="3180" xr:uid="{E1A49324-AF1C-42F1-9BD0-79A7205EA4CD}"/>
    <cellStyle name="60% - Accent4 16 5 2" xfId="6678" xr:uid="{29309224-9B0B-4DCD-9E24-A73A470AC3F7}"/>
    <cellStyle name="60% - Accent4 16 6" xfId="4053" xr:uid="{BA9804B3-D8A5-4198-A96B-29D0DA620EC1}"/>
    <cellStyle name="60% - Accent4 17" xfId="402" xr:uid="{724B6100-D226-43FF-9915-185390938708}"/>
    <cellStyle name="60% - Accent4 17 2" xfId="888" xr:uid="{40E85B9A-4F52-4F72-8D48-D10ED82B9C89}"/>
    <cellStyle name="60% - Accent4 17 2 2" xfId="2748" xr:uid="{8C0E5886-4B6C-4B8E-93EE-1F0A4033DD43}"/>
    <cellStyle name="60% - Accent4 17 2 2 2" xfId="6246" xr:uid="{C1F29E4F-5E84-4F55-B234-6D4B395DB698}"/>
    <cellStyle name="60% - Accent4 17 2 3" xfId="1768" xr:uid="{16720C8D-A4D6-462A-8786-30FBCB0CFF43}"/>
    <cellStyle name="60% - Accent4 17 2 3 2" xfId="5384" xr:uid="{0574C487-C777-43AD-B689-751A99BEE14A}"/>
    <cellStyle name="60% - Accent4 17 2 4" xfId="3630" xr:uid="{21CD0CBD-213E-417E-8234-82B19E1F2A90}"/>
    <cellStyle name="60% - Accent4 17 2 4 2" xfId="7128" xr:uid="{D5217ED9-EF85-4D50-B64B-4F29D6A3FAE4}"/>
    <cellStyle name="60% - Accent4 17 2 5" xfId="4504" xr:uid="{BBA99C93-3FE2-4BB4-8EC1-0395F8B5261B}"/>
    <cellStyle name="60% - Accent4 17 3" xfId="2271" xr:uid="{3FB3485A-B4D2-4AF0-A92D-296AA2420BD8}"/>
    <cellStyle name="60% - Accent4 17 3 2" xfId="5816" xr:uid="{CA84893B-F384-47EF-9E91-6B3CB5CA92D6}"/>
    <cellStyle name="60% - Accent4 17 4" xfId="1338" xr:uid="{422018C4-74A6-4F3C-88D0-58E9FAB74261}"/>
    <cellStyle name="60% - Accent4 17 4 2" xfId="4954" xr:uid="{A4F59127-F678-4884-9FB2-1554DFE36F8A}"/>
    <cellStyle name="60% - Accent4 17 5" xfId="3200" xr:uid="{7A1FFE99-0C8A-4AE7-91F1-EA6A5050252B}"/>
    <cellStyle name="60% - Accent4 17 5 2" xfId="6698" xr:uid="{ABBEDF96-910B-40F8-848F-1836B08AAF9F}"/>
    <cellStyle name="60% - Accent4 17 6" xfId="4073" xr:uid="{7A829FA8-2B8D-419F-A183-24A995B0722C}"/>
    <cellStyle name="60% - Accent4 18" xfId="422" xr:uid="{E61DE685-292B-4D4C-A792-55CEADB4B2AD}"/>
    <cellStyle name="60% - Accent4 18 2" xfId="908" xr:uid="{5866F76A-D36B-4A87-AF84-6ED1EAC622EF}"/>
    <cellStyle name="60% - Accent4 18 2 2" xfId="2768" xr:uid="{57E9CEA7-9AED-4471-BD89-15C54A70A31A}"/>
    <cellStyle name="60% - Accent4 18 2 2 2" xfId="6266" xr:uid="{BDD3B753-A1E4-4C30-92ED-FAE069F1A1B4}"/>
    <cellStyle name="60% - Accent4 18 2 3" xfId="1788" xr:uid="{2CEADDCE-9EB1-4B80-BF67-4C0CA0AD1A2A}"/>
    <cellStyle name="60% - Accent4 18 2 3 2" xfId="5404" xr:uid="{B8391CAB-E830-4612-A527-8D49D4F20648}"/>
    <cellStyle name="60% - Accent4 18 2 4" xfId="3650" xr:uid="{362D60B4-4CB8-4F0F-8420-A160ED7F6011}"/>
    <cellStyle name="60% - Accent4 18 2 4 2" xfId="7148" xr:uid="{9542FEE3-D71E-428B-9F9D-EA9FD7392C74}"/>
    <cellStyle name="60% - Accent4 18 2 5" xfId="4524" xr:uid="{40EA5E4E-A9E4-4254-9979-3AE898B8FC6C}"/>
    <cellStyle name="60% - Accent4 18 3" xfId="2291" xr:uid="{DBEFFEA0-3D19-4741-A6B2-FD8E5D7ED718}"/>
    <cellStyle name="60% - Accent4 18 3 2" xfId="5836" xr:uid="{49058796-9C38-43CB-AA36-AAAED331C737}"/>
    <cellStyle name="60% - Accent4 18 4" xfId="1358" xr:uid="{999038F2-EB88-41A3-BBB7-E8680C023500}"/>
    <cellStyle name="60% - Accent4 18 4 2" xfId="4974" xr:uid="{6F668B22-0298-440A-A0BF-F480993FAE57}"/>
    <cellStyle name="60% - Accent4 18 5" xfId="3220" xr:uid="{1414477F-770F-41C1-B43A-5ECC7103ADFD}"/>
    <cellStyle name="60% - Accent4 18 5 2" xfId="6718" xr:uid="{FDB53A8A-9BED-4833-89A5-76DD1C6F4CAD}"/>
    <cellStyle name="60% - Accent4 18 6" xfId="4093" xr:uid="{272D81EB-6600-46EA-A489-29F9E7034B41}"/>
    <cellStyle name="60% - Accent4 19" xfId="499" xr:uid="{4F5CCC64-F0F3-40BE-88DF-F4232B85B7ED}"/>
    <cellStyle name="60% - Accent4 19 2" xfId="942" xr:uid="{7BC77AFE-80DE-4C8B-BE2B-B304038B3642}"/>
    <cellStyle name="60% - Accent4 19 2 2" xfId="2802" xr:uid="{78097761-A34D-4A0E-8669-6035C0E3BDBB}"/>
    <cellStyle name="60% - Accent4 19 2 2 2" xfId="6300" xr:uid="{88170FA6-BDE1-4268-88CB-F67CEFCD9782}"/>
    <cellStyle name="60% - Accent4 19 2 3" xfId="1822" xr:uid="{393CFD16-EF93-4164-8EA2-39FFF8E10A26}"/>
    <cellStyle name="60% - Accent4 19 2 3 2" xfId="5438" xr:uid="{B34079F5-28AC-4B81-BCA3-548DA5EC0FE3}"/>
    <cellStyle name="60% - Accent4 19 2 4" xfId="3684" xr:uid="{BFE5481C-A10E-4BA7-9147-B042E38ECE86}"/>
    <cellStyle name="60% - Accent4 19 2 4 2" xfId="7182" xr:uid="{E0B660D2-51EF-4CFF-8A33-6B1802A682B0}"/>
    <cellStyle name="60% - Accent4 19 2 5" xfId="4558" xr:uid="{39AD5A87-EFBF-49DA-A1B3-FB3FB6A86D85}"/>
    <cellStyle name="60% - Accent4 19 3" xfId="2359" xr:uid="{F999CF9B-5E64-4339-B636-B1E8DC9C6C1C}"/>
    <cellStyle name="60% - Accent4 19 3 2" xfId="5870" xr:uid="{8953C430-5EDD-459B-8AEF-2DADCC46BCBE}"/>
    <cellStyle name="60% - Accent4 19 4" xfId="1392" xr:uid="{DCD69C42-710C-4BC3-9B18-568F63950043}"/>
    <cellStyle name="60% - Accent4 19 4 2" xfId="5008" xr:uid="{A3D0A59A-AB4C-429A-A015-68C9C9660566}"/>
    <cellStyle name="60% - Accent4 19 5" xfId="3254" xr:uid="{53FC584E-9CE0-4056-9581-1C5620167B6A}"/>
    <cellStyle name="60% - Accent4 19 5 2" xfId="6752" xr:uid="{1B384039-A267-4B43-A21F-3FD8D0B5D9FA}"/>
    <cellStyle name="60% - Accent4 19 6" xfId="4127" xr:uid="{B1A4992F-EF6E-47DF-A3CE-85BBA2594F1D}"/>
    <cellStyle name="60% - Accent4 2" xfId="73" xr:uid="{00000000-0005-0000-0000-000049000000}"/>
    <cellStyle name="60% - Accent4 2 2" xfId="483" xr:uid="{FEA88590-1DD2-42C3-9597-F1FF5EBFD746}"/>
    <cellStyle name="60% - Accent4 2 2 2" xfId="926" xr:uid="{930ACD0D-520C-4BD6-BA23-82F07041E345}"/>
    <cellStyle name="60% - Accent4 2 2 2 2" xfId="2786" xr:uid="{F231EC42-528D-4C5F-BF3C-ECD026F9B366}"/>
    <cellStyle name="60% - Accent4 2 2 2 2 2" xfId="6284" xr:uid="{46CC3DF5-E27E-45A2-81CE-264C9537CF0A}"/>
    <cellStyle name="60% - Accent4 2 2 2 3" xfId="1806" xr:uid="{E32F02DC-4A20-4137-AF4E-3D8D6A4241AB}"/>
    <cellStyle name="60% - Accent4 2 2 2 3 2" xfId="5422" xr:uid="{EFE74500-77A9-4503-9EED-38E3A415392A}"/>
    <cellStyle name="60% - Accent4 2 2 2 4" xfId="3668" xr:uid="{B2C88F70-7390-44B8-883D-BC5E59238C0D}"/>
    <cellStyle name="60% - Accent4 2 2 2 4 2" xfId="7166" xr:uid="{1FAF96D0-5AF6-4891-B7F1-FC4097E1B3CB}"/>
    <cellStyle name="60% - Accent4 2 2 2 5" xfId="4542" xr:uid="{830B3EDF-F125-4D09-BF66-B0C3DE6AC482}"/>
    <cellStyle name="60% - Accent4 2 2 3" xfId="2343" xr:uid="{6268A942-C68B-4BE7-AB06-88E6523E8CA7}"/>
    <cellStyle name="60% - Accent4 2 2 3 2" xfId="5854" xr:uid="{B5DDD740-E0AB-41DF-8786-9F5915CD8E31}"/>
    <cellStyle name="60% - Accent4 2 2 4" xfId="1376" xr:uid="{956BA032-DBBA-48FE-937B-4650B6CB65F9}"/>
    <cellStyle name="60% - Accent4 2 2 4 2" xfId="4992" xr:uid="{2FA04863-DDD0-452D-9C8D-CC0BE92862FB}"/>
    <cellStyle name="60% - Accent4 2 2 5" xfId="3238" xr:uid="{140F2CAD-B803-43CE-9690-C9CB79E11EDC}"/>
    <cellStyle name="60% - Accent4 2 2 5 2" xfId="6736" xr:uid="{B2745895-785B-41D3-BE83-574E0E8AAA63}"/>
    <cellStyle name="60% - Accent4 2 2 6" xfId="4111" xr:uid="{676211B8-22DA-474B-AA4B-3A9AFD072E0D}"/>
    <cellStyle name="60% - Accent4 2 3" xfId="572" xr:uid="{99B244E7-4D94-43E8-B992-3E31C1C5D11F}"/>
    <cellStyle name="60% - Accent4 2 3 2" xfId="2432" xr:uid="{D56A8DD5-D64F-4C97-B34B-B3B55C258A63}"/>
    <cellStyle name="60% - Accent4 2 3 2 2" xfId="5931" xr:uid="{55238876-5F7B-4E35-A292-27E1A7549420}"/>
    <cellStyle name="60% - Accent4 2 3 3" xfId="1453" xr:uid="{B23B6C74-EEEC-48BD-A06F-639D21FE2C1D}"/>
    <cellStyle name="60% - Accent4 2 3 3 2" xfId="5069" xr:uid="{1F7B5A70-4DDF-49DA-9066-80C5B8B85CFD}"/>
    <cellStyle name="60% - Accent4 2 3 4" xfId="3315" xr:uid="{2A8CAF63-6751-42CD-B8CD-03717E0A8735}"/>
    <cellStyle name="60% - Accent4 2 3 4 2" xfId="6813" xr:uid="{CBB82825-1DDD-44E4-A0EC-213D37026118}"/>
    <cellStyle name="60% - Accent4 2 3 5" xfId="4189" xr:uid="{50C5E5AB-EFE2-4AEA-B547-8C0C0854FA92}"/>
    <cellStyle name="60% - Accent4 2 4" xfId="1944" xr:uid="{F435D231-2DDE-48D3-93EE-2394A701AE05}"/>
    <cellStyle name="60% - Accent4 2 4 2" xfId="5501" xr:uid="{72EBCB42-12FC-4F62-810F-35B87E4A9E2D}"/>
    <cellStyle name="60% - Accent4 2 5" xfId="1023" xr:uid="{39700CB5-1837-4ACD-80EC-E669691BB50D}"/>
    <cellStyle name="60% - Accent4 2 5 2" xfId="4639" xr:uid="{8689A425-AE7C-47E0-8D9D-48D2931A98E1}"/>
    <cellStyle name="60% - Accent4 2 6" xfId="2885" xr:uid="{D26901F0-CB89-4E93-904A-06BC63E1B2A0}"/>
    <cellStyle name="60% - Accent4 2 6 2" xfId="6383" xr:uid="{738A42A2-39D0-4B00-8D61-DC7FF619879B}"/>
    <cellStyle name="60% - Accent4 2 7" xfId="3757" xr:uid="{5191F930-ECD6-4A16-A732-59B658E99195}"/>
    <cellStyle name="60% - Accent4 20" xfId="519" xr:uid="{8C69B673-9278-4B26-882D-CAF16B716053}"/>
    <cellStyle name="60% - Accent4 20 2" xfId="962" xr:uid="{4CF6F91E-B791-48B1-A691-63EC28AC6199}"/>
    <cellStyle name="60% - Accent4 20 2 2" xfId="2822" xr:uid="{82CFDE22-89A4-4DE8-A6E8-147B388A9ED7}"/>
    <cellStyle name="60% - Accent4 20 2 2 2" xfId="6320" xr:uid="{8680970E-7768-4FF1-81FD-B3CD8B466CB4}"/>
    <cellStyle name="60% - Accent4 20 2 3" xfId="1842" xr:uid="{9BA32708-574B-4E31-A5AA-B4B935032830}"/>
    <cellStyle name="60% - Accent4 20 2 3 2" xfId="5458" xr:uid="{9A9D5D74-5F8F-4AC2-8342-A4112BA647FB}"/>
    <cellStyle name="60% - Accent4 20 2 4" xfId="3704" xr:uid="{4ABF5C05-E881-45D0-AA58-FB305D90619A}"/>
    <cellStyle name="60% - Accent4 20 2 4 2" xfId="7202" xr:uid="{A09F1257-2CFC-4F68-8882-A26D59F5ABFE}"/>
    <cellStyle name="60% - Accent4 20 2 5" xfId="4578" xr:uid="{52931A41-FC5E-4599-A1D9-CAA90CAA92F1}"/>
    <cellStyle name="60% - Accent4 20 3" xfId="2379" xr:uid="{5E46511B-631B-4A5D-8802-02AE2A9DBBF5}"/>
    <cellStyle name="60% - Accent4 20 3 2" xfId="5890" xr:uid="{7CD15ABF-2603-42C9-B2F0-0A2A01EA7851}"/>
    <cellStyle name="60% - Accent4 20 4" xfId="1412" xr:uid="{806E53A8-C459-4290-925A-13A6F5262C6E}"/>
    <cellStyle name="60% - Accent4 20 4 2" xfId="5028" xr:uid="{5327D2BE-A32E-48AD-874A-14BA260324F3}"/>
    <cellStyle name="60% - Accent4 20 5" xfId="3274" xr:uid="{03819873-2B07-47B4-99C4-7C42B43ABF3D}"/>
    <cellStyle name="60% - Accent4 20 5 2" xfId="6772" xr:uid="{D7954079-5D61-4E73-9834-0E6C0616A8D0}"/>
    <cellStyle name="60% - Accent4 20 6" xfId="4147" xr:uid="{2380864F-6B92-4798-A5D5-CFE5160F2F22}"/>
    <cellStyle name="60% - Accent4 21" xfId="537" xr:uid="{72F6EEC5-9374-46E7-B17A-73D5D456D829}"/>
    <cellStyle name="60% - Accent4 21 2" xfId="2397" xr:uid="{AF0EC40E-4AAE-4EBD-B055-4E5FB49FD824}"/>
    <cellStyle name="60% - Accent4 21 2 2" xfId="5908" xr:uid="{CAAA5296-0DA9-43B2-98B1-A3ED88EF7903}"/>
    <cellStyle name="60% - Accent4 21 3" xfId="1430" xr:uid="{A2847356-01A8-4284-B025-D7AD7D846CF0}"/>
    <cellStyle name="60% - Accent4 21 3 2" xfId="5046" xr:uid="{B233D9C6-4C86-4EE8-B080-9E824FB8238C}"/>
    <cellStyle name="60% - Accent4 21 4" xfId="3292" xr:uid="{9E6084AD-BCCA-4386-ADF8-C11A803B5C88}"/>
    <cellStyle name="60% - Accent4 21 4 2" xfId="6790" xr:uid="{434FAEE3-3CC5-4251-9867-628398854573}"/>
    <cellStyle name="60% - Accent4 21 5" xfId="4165" xr:uid="{057105E1-1BA9-4D11-BBDE-7EDE4422537E}"/>
    <cellStyle name="60% - Accent4 22" xfId="982" xr:uid="{EBC17340-F4DF-4288-A2CA-8F2AB57595D0}"/>
    <cellStyle name="60% - Accent4 22 2" xfId="2842" xr:uid="{4A0162FB-C235-4766-BE5E-E25D8E7221CC}"/>
    <cellStyle name="60% - Accent4 22 2 2" xfId="6340" xr:uid="{F8876435-CF86-4A70-A2AC-C0D941C9995C}"/>
    <cellStyle name="60% - Accent4 22 3" xfId="4598" xr:uid="{523F68CA-AA34-42C8-B6E7-7D886B1686FC}"/>
    <cellStyle name="60% - Accent4 23" xfId="1912" xr:uid="{B7543D92-3CAD-4567-838B-09B62B7C35DE}"/>
    <cellStyle name="60% - Accent4 23 2" xfId="5478" xr:uid="{93048083-067C-4868-B22B-1E0DF1719883}"/>
    <cellStyle name="60% - Accent4 24" xfId="1000" xr:uid="{0985F900-DC01-41F3-8964-619644898ED6}"/>
    <cellStyle name="60% - Accent4 24 2" xfId="4616" xr:uid="{629E19B4-4AD7-494A-A941-BD9C4B34C5A6}"/>
    <cellStyle name="60% - Accent4 25" xfId="2862" xr:uid="{79BF28B9-6498-4CFA-94EC-D66E21EDAE25}"/>
    <cellStyle name="60% - Accent4 25 2" xfId="6360" xr:uid="{49B00386-56E7-4F28-A8F7-370F03A1AF20}"/>
    <cellStyle name="60% - Accent4 26" xfId="3722" xr:uid="{87B0EC61-AE96-44C6-90FF-F2F6281603C7}"/>
    <cellStyle name="60% - Accent4 3" xfId="107" xr:uid="{00000000-0005-0000-0000-000070000000}"/>
    <cellStyle name="60% - Accent4 3 2" xfId="473" xr:uid="{B2FA3D52-92D7-4F33-817C-5F61D7C29B88}"/>
    <cellStyle name="60% - Accent4 3 3" xfId="596" xr:uid="{2E2B5B0D-9677-41EA-A3CE-8AA80180FB11}"/>
    <cellStyle name="60% - Accent4 3 3 2" xfId="2456" xr:uid="{0C2A9B52-CCB0-4176-835C-B7F33F1D0D27}"/>
    <cellStyle name="60% - Accent4 3 3 2 2" xfId="5955" xr:uid="{5638F535-5E34-4AD9-9F78-75E7F66548A4}"/>
    <cellStyle name="60% - Accent4 3 3 3" xfId="1477" xr:uid="{358E8108-7CF8-48C0-BE05-50976D4C9B5E}"/>
    <cellStyle name="60% - Accent4 3 3 3 2" xfId="5093" xr:uid="{B6DA0407-80C0-4277-AE7C-106A1BA84911}"/>
    <cellStyle name="60% - Accent4 3 3 4" xfId="3339" xr:uid="{B80B97D0-71FF-4644-A9A1-A4B347063CB3}"/>
    <cellStyle name="60% - Accent4 3 3 4 2" xfId="6837" xr:uid="{F9D23E19-2455-4490-8DF4-EC55DB174094}"/>
    <cellStyle name="60% - Accent4 3 3 5" xfId="4213" xr:uid="{D98248A3-997D-43B3-837B-B83512DBB10A}"/>
    <cellStyle name="60% - Accent4 3 4" xfId="1978" xr:uid="{C21C7CC5-6026-4FAC-9373-4F0BA08A18F3}"/>
    <cellStyle name="60% - Accent4 3 4 2" xfId="5525" xr:uid="{DCBEC03D-EFEB-4012-ABE5-AFF649CFCFB2}"/>
    <cellStyle name="60% - Accent4 3 5" xfId="1047" xr:uid="{03520D95-8B8E-404F-8DD3-862D8F0A3997}"/>
    <cellStyle name="60% - Accent4 3 5 2" xfId="4663" xr:uid="{537CAC38-7AC5-40B9-9504-CE256785BC51}"/>
    <cellStyle name="60% - Accent4 3 6" xfId="2909" xr:uid="{A6CF5DD8-1B08-4E8B-BD3A-06B662DA372A}"/>
    <cellStyle name="60% - Accent4 3 6 2" xfId="6407" xr:uid="{0BC5D153-2676-4E07-9FBB-C5A1F556943C}"/>
    <cellStyle name="60% - Accent4 3 7" xfId="3781" xr:uid="{2EDAE5F4-9F2F-4477-9247-B9C93595CB56}"/>
    <cellStyle name="60% - Accent4 4" xfId="126" xr:uid="{00000000-0005-0000-0000-000086000000}"/>
    <cellStyle name="60% - Accent4 4 2" xfId="615" xr:uid="{BB442D29-75C5-4B8F-B425-052F1FBF960C}"/>
    <cellStyle name="60% - Accent4 4 2 2" xfId="2475" xr:uid="{BE50C74C-5043-4C8F-AE11-BD8D7FA9FFB5}"/>
    <cellStyle name="60% - Accent4 4 2 2 2" xfId="5974" xr:uid="{8CF53B32-4089-40BA-9C54-149A137B7AEA}"/>
    <cellStyle name="60% - Accent4 4 2 3" xfId="1496" xr:uid="{437DC32E-CC5A-4415-86BF-FD9E2B0A6499}"/>
    <cellStyle name="60% - Accent4 4 2 3 2" xfId="5112" xr:uid="{B6AABA9F-484C-4D7B-9840-0CE9363644E4}"/>
    <cellStyle name="60% - Accent4 4 2 4" xfId="3358" xr:uid="{37359797-9539-455A-BE16-14074A1EC926}"/>
    <cellStyle name="60% - Accent4 4 2 4 2" xfId="6856" xr:uid="{43B85F98-4E5E-4961-90C2-06530BCD2307}"/>
    <cellStyle name="60% - Accent4 4 2 5" xfId="4232" xr:uid="{F57E1B39-F257-4B36-AE8B-9805373603E3}"/>
    <cellStyle name="60% - Accent4 4 3" xfId="1997" xr:uid="{D67CF640-1A5D-4C17-B298-FD7D1DB708D8}"/>
    <cellStyle name="60% - Accent4 4 3 2" xfId="5544" xr:uid="{7A0C8E45-5A32-45AD-B84D-E9FD8741C69B}"/>
    <cellStyle name="60% - Accent4 4 4" xfId="1066" xr:uid="{70ED261B-8968-4686-AF8B-9C6220B0A85D}"/>
    <cellStyle name="60% - Accent4 4 4 2" xfId="4682" xr:uid="{CBF04C9A-8EE3-47FC-9726-D6BEAB75E643}"/>
    <cellStyle name="60% - Accent4 4 5" xfId="2928" xr:uid="{73B684B2-F9A6-4373-AB57-C82766E47ADD}"/>
    <cellStyle name="60% - Accent4 4 5 2" xfId="6426" xr:uid="{167327E3-AEC1-4495-9B61-A3FDFD34CEE1}"/>
    <cellStyle name="60% - Accent4 4 6" xfId="3800" xr:uid="{64A3F083-F72F-4106-B722-92EC629DBDF1}"/>
    <cellStyle name="60% - Accent4 5" xfId="149" xr:uid="{00000000-0005-0000-0000-00009B000000}"/>
    <cellStyle name="60% - Accent4 5 2" xfId="638" xr:uid="{C8BB44DF-5BE7-4120-8809-BB15F741A7EE}"/>
    <cellStyle name="60% - Accent4 5 2 2" xfId="2498" xr:uid="{6A673496-D53B-47E5-B680-B9E1271AEB9E}"/>
    <cellStyle name="60% - Accent4 5 2 2 2" xfId="5997" xr:uid="{4DADB955-F41D-435D-94B8-52BA1B357BFE}"/>
    <cellStyle name="60% - Accent4 5 2 3" xfId="1519" xr:uid="{F0838B24-AECE-4515-A196-B4B0A8958DFD}"/>
    <cellStyle name="60% - Accent4 5 2 3 2" xfId="5135" xr:uid="{BD30509F-CE89-4926-9256-1DA2897715F2}"/>
    <cellStyle name="60% - Accent4 5 2 4" xfId="3381" xr:uid="{8A2F1A2B-C87F-4DA1-B4DD-73B104DE998E}"/>
    <cellStyle name="60% - Accent4 5 2 4 2" xfId="6879" xr:uid="{9E816EE3-A88A-4682-B8EF-AD63C47CC48D}"/>
    <cellStyle name="60% - Accent4 5 2 5" xfId="4255" xr:uid="{B7C9E3E1-9CFE-487B-AB5F-DEC23F8B99C4}"/>
    <cellStyle name="60% - Accent4 5 3" xfId="2020" xr:uid="{02AC56C1-FB6B-4D7C-9452-4F598387E6BB}"/>
    <cellStyle name="60% - Accent4 5 3 2" xfId="5567" xr:uid="{70427A36-80EC-4F1E-A201-1E5A1A765D49}"/>
    <cellStyle name="60% - Accent4 5 4" xfId="1089" xr:uid="{A2BB6FFC-1F03-4173-904C-4671957719A8}"/>
    <cellStyle name="60% - Accent4 5 4 2" xfId="4705" xr:uid="{C41CD047-3505-4B44-B3F5-80D16E6D349B}"/>
    <cellStyle name="60% - Accent4 5 5" xfId="2951" xr:uid="{C9B6417F-B7EE-42A7-AA4E-002C146D7BB2}"/>
    <cellStyle name="60% - Accent4 5 5 2" xfId="6449" xr:uid="{0E720722-6B84-4772-A3F4-BF799A267DEE}"/>
    <cellStyle name="60% - Accent4 5 6" xfId="3823" xr:uid="{F6E67B58-8018-4403-B19C-59A80B38E22A}"/>
    <cellStyle name="60% - Accent4 6" xfId="170" xr:uid="{00000000-0005-0000-0000-0000B1000000}"/>
    <cellStyle name="60% - Accent4 6 2" xfId="659" xr:uid="{F2422BFE-D561-4A13-8CAF-809083B4D036}"/>
    <cellStyle name="60% - Accent4 6 2 2" xfId="2519" xr:uid="{814E15A7-847A-4676-B38F-3D76B006D429}"/>
    <cellStyle name="60% - Accent4 6 2 2 2" xfId="6018" xr:uid="{7B255335-D678-443F-8270-03E8D46329A8}"/>
    <cellStyle name="60% - Accent4 6 2 3" xfId="1540" xr:uid="{21DA69ED-84FB-4FF6-83DF-215C4301C808}"/>
    <cellStyle name="60% - Accent4 6 2 3 2" xfId="5156" xr:uid="{DB1A5E24-B65E-49AD-BCA0-0D49E3D76A38}"/>
    <cellStyle name="60% - Accent4 6 2 4" xfId="3402" xr:uid="{F9DE4130-5410-42C2-BF86-7D3ABAF8ED8B}"/>
    <cellStyle name="60% - Accent4 6 2 4 2" xfId="6900" xr:uid="{5B2CDC21-7AA2-4F82-A24B-BAD5F344EEF7}"/>
    <cellStyle name="60% - Accent4 6 2 5" xfId="4276" xr:uid="{3FC37B34-36A5-4C64-AAAB-ABBA3C33580D}"/>
    <cellStyle name="60% - Accent4 6 3" xfId="2041" xr:uid="{E0A1CAE4-83FF-4DD5-8A3A-613A8FD72345}"/>
    <cellStyle name="60% - Accent4 6 3 2" xfId="5588" xr:uid="{9C3B15F4-EBF5-454C-B837-8CF515BF5303}"/>
    <cellStyle name="60% - Accent4 6 4" xfId="1110" xr:uid="{5B2269AA-D869-469D-BA2C-3D89C0873110}"/>
    <cellStyle name="60% - Accent4 6 4 2" xfId="4726" xr:uid="{B0544126-AD1B-4361-8745-3C2915A17E68}"/>
    <cellStyle name="60% - Accent4 6 5" xfId="2972" xr:uid="{77FCE37E-1C7B-4DC8-B759-769D0946E6E9}"/>
    <cellStyle name="60% - Accent4 6 5 2" xfId="6470" xr:uid="{0B1AB134-98F0-43B0-A5EC-E5611BB818E1}"/>
    <cellStyle name="60% - Accent4 6 6" xfId="3844" xr:uid="{218F4C95-A0D7-4895-B022-256B684CC2A3}"/>
    <cellStyle name="60% - Accent4 7" xfId="191" xr:uid="{00000000-0005-0000-0000-0000C5000000}"/>
    <cellStyle name="60% - Accent4 7 2" xfId="680" xr:uid="{8CFB8FEC-2E07-4536-948A-25C3674BD4CC}"/>
    <cellStyle name="60% - Accent4 7 2 2" xfId="2540" xr:uid="{9FFBE78F-9F15-44F1-958D-1DBD5904F4CA}"/>
    <cellStyle name="60% - Accent4 7 2 2 2" xfId="6039" xr:uid="{BB3647F9-4E4F-4BD6-82AD-A97156F1C75B}"/>
    <cellStyle name="60% - Accent4 7 2 3" xfId="1561" xr:uid="{F5991F00-F0BF-455D-AF70-2C45AF2E8DCA}"/>
    <cellStyle name="60% - Accent4 7 2 3 2" xfId="5177" xr:uid="{14108981-886B-4593-8CB6-005E8E3F34EA}"/>
    <cellStyle name="60% - Accent4 7 2 4" xfId="3423" xr:uid="{62075DCD-17B0-4772-BE6E-72CDF064E2B3}"/>
    <cellStyle name="60% - Accent4 7 2 4 2" xfId="6921" xr:uid="{AF6205D5-3357-4940-B2C8-4350E4525D9D}"/>
    <cellStyle name="60% - Accent4 7 2 5" xfId="4297" xr:uid="{61B2985F-6C20-42D6-8CAD-9998C595E3B8}"/>
    <cellStyle name="60% - Accent4 7 3" xfId="2062" xr:uid="{AB7B5AE1-EAAA-49B4-A7FD-CA619B49E8E9}"/>
    <cellStyle name="60% - Accent4 7 3 2" xfId="5609" xr:uid="{064BC844-FEE6-4BA7-A21A-D59446D4BE91}"/>
    <cellStyle name="60% - Accent4 7 4" xfId="1131" xr:uid="{5293EF8F-7FB2-446E-9431-01862B407761}"/>
    <cellStyle name="60% - Accent4 7 4 2" xfId="4747" xr:uid="{40BDC7A1-56CB-4130-A92E-D1BDA09D9D5D}"/>
    <cellStyle name="60% - Accent4 7 5" xfId="2993" xr:uid="{6CA4C2FD-F708-40C3-91AE-F020A361ABA8}"/>
    <cellStyle name="60% - Accent4 7 5 2" xfId="6491" xr:uid="{1E43DE5A-C07A-4F7D-87F0-D8808690295A}"/>
    <cellStyle name="60% - Accent4 7 6" xfId="3865" xr:uid="{30BF5385-46AD-48CA-BFD5-3AF862ACFC65}"/>
    <cellStyle name="60% - Accent4 8" xfId="214" xr:uid="{00000000-0005-0000-0000-0000DC000000}"/>
    <cellStyle name="60% - Accent4 8 2" xfId="703" xr:uid="{29A6F619-9C76-445E-894A-D0D114BBA7B7}"/>
    <cellStyle name="60% - Accent4 8 2 2" xfId="2563" xr:uid="{F81E727E-5C84-4DB6-A010-5CB70F7A20CA}"/>
    <cellStyle name="60% - Accent4 8 2 2 2" xfId="6062" xr:uid="{2EF84E28-7CD8-485E-8840-334FEF2343EA}"/>
    <cellStyle name="60% - Accent4 8 2 3" xfId="1584" xr:uid="{6E04164B-4EED-482C-941C-3B3786159099}"/>
    <cellStyle name="60% - Accent4 8 2 3 2" xfId="5200" xr:uid="{667C6150-D337-46DC-BF24-4B4B005F7C72}"/>
    <cellStyle name="60% - Accent4 8 2 4" xfId="3446" xr:uid="{59899E01-2E7E-4E36-AAA9-97BDD0808EA3}"/>
    <cellStyle name="60% - Accent4 8 2 4 2" xfId="6944" xr:uid="{06CEB559-E4E5-4D65-8AAE-FE2322D075E1}"/>
    <cellStyle name="60% - Accent4 8 2 5" xfId="4320" xr:uid="{B9F521AD-B22A-418A-A794-67554FE6573A}"/>
    <cellStyle name="60% - Accent4 8 3" xfId="2085" xr:uid="{D10DCE7D-F136-4FBE-9CD8-FE585DD0608F}"/>
    <cellStyle name="60% - Accent4 8 3 2" xfId="5632" xr:uid="{20430BDE-DE5C-424C-A564-1CC373F37B2F}"/>
    <cellStyle name="60% - Accent4 8 4" xfId="1154" xr:uid="{E3A62624-FEAB-4492-A8BA-4AC08DAFAE67}"/>
    <cellStyle name="60% - Accent4 8 4 2" xfId="4770" xr:uid="{F2552D2A-2D78-4696-9E4A-D06CA3A9915A}"/>
    <cellStyle name="60% - Accent4 8 5" xfId="3016" xr:uid="{7BD5716B-1459-4608-9236-8FC5C59DFA8B}"/>
    <cellStyle name="60% - Accent4 8 5 2" xfId="6514" xr:uid="{C5904C08-6314-4125-A8D5-94996F998CF0}"/>
    <cellStyle name="60% - Accent4 8 6" xfId="3888" xr:uid="{716E843B-ACFB-417D-9A8F-9EF45D69770D}"/>
    <cellStyle name="60% - Accent4 9" xfId="234" xr:uid="{9C0D931C-5E86-48CA-80AB-EA3E1E3120EF}"/>
    <cellStyle name="60% - Accent4 9 2" xfId="723" xr:uid="{CFBEF49A-FD02-4DE1-B6F5-5EA71D37C304}"/>
    <cellStyle name="60% - Accent4 9 2 2" xfId="2583" xr:uid="{88002159-F5F6-464C-ACD9-6C5F18C0D4DA}"/>
    <cellStyle name="60% - Accent4 9 2 2 2" xfId="6082" xr:uid="{79D35347-098F-46FD-9982-9428499C07E3}"/>
    <cellStyle name="60% - Accent4 9 2 3" xfId="1604" xr:uid="{8D2D337D-FFD0-4B28-8FE6-84B37E80FDD5}"/>
    <cellStyle name="60% - Accent4 9 2 3 2" xfId="5220" xr:uid="{E163B676-DE07-48CF-93A6-5615596DB740}"/>
    <cellStyle name="60% - Accent4 9 2 4" xfId="3466" xr:uid="{E519FFA7-69A1-4859-BA5D-ADF7F212E7C6}"/>
    <cellStyle name="60% - Accent4 9 2 4 2" xfId="6964" xr:uid="{43F0D651-543B-434E-84E1-B936D8D18EDB}"/>
    <cellStyle name="60% - Accent4 9 2 5" xfId="4340" xr:uid="{5863CB2A-271A-4FC3-ADDD-06199CBAEED4}"/>
    <cellStyle name="60% - Accent4 9 3" xfId="2105" xr:uid="{A00D9F57-1C5A-4797-B0CB-40F069DDDACE}"/>
    <cellStyle name="60% - Accent4 9 3 2" xfId="5652" xr:uid="{D61AD573-20B7-4C1E-95E3-988A8434DF56}"/>
    <cellStyle name="60% - Accent4 9 4" xfId="1174" xr:uid="{3094FFF9-45CF-44B9-870C-A6AEF88783E5}"/>
    <cellStyle name="60% - Accent4 9 4 2" xfId="4790" xr:uid="{30AF7B6C-CC82-49ED-A34D-CC73B7FDED35}"/>
    <cellStyle name="60% - Accent4 9 5" xfId="3036" xr:uid="{3BBB344F-C1E0-4088-A89F-A890F6A2653F}"/>
    <cellStyle name="60% - Accent4 9 5 2" xfId="6534" xr:uid="{99A887FE-05FC-4C7B-9049-8E9359148AED}"/>
    <cellStyle name="60% - Accent4 9 6" xfId="3908" xr:uid="{D632A9DE-08C3-4CC1-A8F5-DB61B6ED91FF}"/>
    <cellStyle name="60% - Accent5" xfId="43" builtinId="48" customBuiltin="1"/>
    <cellStyle name="60% - Accent5 10" xfId="257" xr:uid="{1400DE74-B131-4C34-B2C1-DB3770B801EB}"/>
    <cellStyle name="60% - Accent5 10 2" xfId="746" xr:uid="{A110C89F-8590-420B-BB61-0BE2F0FE3412}"/>
    <cellStyle name="60% - Accent5 10 2 2" xfId="2606" xr:uid="{1352C8EE-B857-4F1D-A602-AAC489C9E3D9}"/>
    <cellStyle name="60% - Accent5 10 2 2 2" xfId="6105" xr:uid="{FE8ECC9D-9859-4478-A24F-FB9386455C7D}"/>
    <cellStyle name="60% - Accent5 10 2 3" xfId="1627" xr:uid="{72028D65-D581-490A-A861-4F74D3A6737E}"/>
    <cellStyle name="60% - Accent5 10 2 3 2" xfId="5243" xr:uid="{054E0B27-65D5-4078-93AF-9AC4892210EC}"/>
    <cellStyle name="60% - Accent5 10 2 4" xfId="3489" xr:uid="{F5DCBD15-DDA9-44AE-A9A7-FF1368F58754}"/>
    <cellStyle name="60% - Accent5 10 2 4 2" xfId="6987" xr:uid="{0AB343DA-AEE0-4AF3-8A90-E141196D7808}"/>
    <cellStyle name="60% - Accent5 10 2 5" xfId="4363" xr:uid="{27637203-BFDB-4D88-AAC9-178306A03F39}"/>
    <cellStyle name="60% - Accent5 10 3" xfId="2128" xr:uid="{514DA746-47D1-47FE-A828-79E6BCAE27D1}"/>
    <cellStyle name="60% - Accent5 10 3 2" xfId="5675" xr:uid="{62754146-25AC-4CBE-9513-347DA2E995DE}"/>
    <cellStyle name="60% - Accent5 10 4" xfId="1197" xr:uid="{C92A80E4-CF2A-430A-910E-2B0C64244EFD}"/>
    <cellStyle name="60% - Accent5 10 4 2" xfId="4813" xr:uid="{2EF1A585-204D-4473-8830-4F2BCF583A2B}"/>
    <cellStyle name="60% - Accent5 10 5" xfId="3059" xr:uid="{9870A6C8-F7CF-47FB-98A3-B6D98A67EEAB}"/>
    <cellStyle name="60% - Accent5 10 5 2" xfId="6557" xr:uid="{B7A21591-ADB1-4E2E-B5E2-AE2B28A56E9E}"/>
    <cellStyle name="60% - Accent5 10 6" xfId="3931" xr:uid="{10A72145-C98F-4559-9089-A0B005D52AF6}"/>
    <cellStyle name="60% - Accent5 11" xfId="279" xr:uid="{4E6AB126-280C-4600-B7D1-F75E05E3367B}"/>
    <cellStyle name="60% - Accent5 11 2" xfId="766" xr:uid="{BC1901CA-6C19-46F6-8C3A-6A868B921D24}"/>
    <cellStyle name="60% - Accent5 11 2 2" xfId="2626" xr:uid="{AE4D3DB7-AA64-4168-9FD4-36B8928F4658}"/>
    <cellStyle name="60% - Accent5 11 2 2 2" xfId="6125" xr:uid="{3422491F-281B-449D-BC9E-78E89D4E74E2}"/>
    <cellStyle name="60% - Accent5 11 2 3" xfId="1647" xr:uid="{80D04D0A-A7FC-41C7-810F-B487E8526636}"/>
    <cellStyle name="60% - Accent5 11 2 3 2" xfId="5263" xr:uid="{E25A267A-74EC-4E01-9E7D-D08CDF1C65C6}"/>
    <cellStyle name="60% - Accent5 11 2 4" xfId="3509" xr:uid="{2EDE551F-DA09-45C3-86B0-E5D6B38A143E}"/>
    <cellStyle name="60% - Accent5 11 2 4 2" xfId="7007" xr:uid="{3B7B1ED1-36C1-4A68-91B1-95FA7AE20A9F}"/>
    <cellStyle name="60% - Accent5 11 2 5" xfId="4383" xr:uid="{F737929C-4370-4095-90A1-470A44D076B8}"/>
    <cellStyle name="60% - Accent5 11 3" xfId="2148" xr:uid="{30CE0F21-C4A7-4046-91C9-14DB0C87FD2A}"/>
    <cellStyle name="60% - Accent5 11 3 2" xfId="5695" xr:uid="{EC409FBE-FF1A-40EC-965E-3E620D569DEC}"/>
    <cellStyle name="60% - Accent5 11 4" xfId="1217" xr:uid="{04EC840A-0CBC-4BC3-86D6-610349C114B6}"/>
    <cellStyle name="60% - Accent5 11 4 2" xfId="4833" xr:uid="{CA135A28-A667-4453-99F2-BB33D6890731}"/>
    <cellStyle name="60% - Accent5 11 5" xfId="3079" xr:uid="{EAFB23ED-E7B8-423C-8E3A-5F039D72FB85}"/>
    <cellStyle name="60% - Accent5 11 5 2" xfId="6577" xr:uid="{4E82D7E1-841D-45D8-B51F-F236008119B4}"/>
    <cellStyle name="60% - Accent5 11 6" xfId="3951" xr:uid="{EAADCF4C-94FF-44B0-8408-56C8220DC795}"/>
    <cellStyle name="60% - Accent5 12" xfId="300" xr:uid="{F7DB31F1-0F6A-43E5-A842-585548C34AFA}"/>
    <cellStyle name="60% - Accent5 12 2" xfId="787" xr:uid="{6AA712EF-ED88-4B26-BFB9-7FFDDB0601F9}"/>
    <cellStyle name="60% - Accent5 12 2 2" xfId="2647" xr:uid="{4766DEEF-FDD0-459C-812C-955B7196CF09}"/>
    <cellStyle name="60% - Accent5 12 2 2 2" xfId="6146" xr:uid="{17A99329-A6FC-4C80-A464-7BBDEFDF5D6C}"/>
    <cellStyle name="60% - Accent5 12 2 3" xfId="1668" xr:uid="{2AA75512-2D35-444C-9D2D-C2C41F5A3833}"/>
    <cellStyle name="60% - Accent5 12 2 3 2" xfId="5284" xr:uid="{E8DDBADF-A787-4028-AE76-39EC3EAC7991}"/>
    <cellStyle name="60% - Accent5 12 2 4" xfId="3530" xr:uid="{242D25D6-0E3F-486D-8215-79D59A4C503E}"/>
    <cellStyle name="60% - Accent5 12 2 4 2" xfId="7028" xr:uid="{FD7159A4-65EE-440E-B6EE-4D57376DDAC3}"/>
    <cellStyle name="60% - Accent5 12 2 5" xfId="4404" xr:uid="{8839900F-A333-458C-9CCF-49372507A057}"/>
    <cellStyle name="60% - Accent5 12 3" xfId="2169" xr:uid="{ABFADD3E-5670-4BB6-8B9C-5E7EA8AB7A77}"/>
    <cellStyle name="60% - Accent5 12 3 2" xfId="5716" xr:uid="{EBA8BA7B-59A7-4475-94E9-BAE63B84B6C9}"/>
    <cellStyle name="60% - Accent5 12 4" xfId="1238" xr:uid="{5415BCFE-1AC6-466C-A368-9B20CA821330}"/>
    <cellStyle name="60% - Accent5 12 4 2" xfId="4854" xr:uid="{EDDAA696-B1C4-4932-920F-9EDE2DA459FC}"/>
    <cellStyle name="60% - Accent5 12 5" xfId="3100" xr:uid="{E6F82769-6E62-4FF2-A82B-590A7DBC9F48}"/>
    <cellStyle name="60% - Accent5 12 5 2" xfId="6598" xr:uid="{9040DDE1-5C05-406B-A4EF-CBB71DA7DF5D}"/>
    <cellStyle name="60% - Accent5 12 6" xfId="3972" xr:uid="{83C166F1-350C-4FA2-9544-B4D6E782CE67}"/>
    <cellStyle name="60% - Accent5 13" xfId="321" xr:uid="{1A68348C-F5E2-478E-8C34-16760810EA70}"/>
    <cellStyle name="60% - Accent5 13 2" xfId="808" xr:uid="{37FEB936-0334-4677-98F5-CAEA79D0D8B3}"/>
    <cellStyle name="60% - Accent5 13 2 2" xfId="2668" xr:uid="{01100B79-364A-48EA-9A8C-7332D0EE3C94}"/>
    <cellStyle name="60% - Accent5 13 2 2 2" xfId="6167" xr:uid="{D4C0F0EE-E693-4F0A-8514-6FB6EE8AC08C}"/>
    <cellStyle name="60% - Accent5 13 2 3" xfId="1689" xr:uid="{58CBEEE8-32D8-475B-A97D-84F2FEC53212}"/>
    <cellStyle name="60% - Accent5 13 2 3 2" xfId="5305" xr:uid="{447B8864-9977-4AC3-ABEA-80BC859E9131}"/>
    <cellStyle name="60% - Accent5 13 2 4" xfId="3551" xr:uid="{7D052AA0-5B05-4384-9B31-446BB6916A1B}"/>
    <cellStyle name="60% - Accent5 13 2 4 2" xfId="7049" xr:uid="{C6C35243-5557-49E3-8239-AF2E150F2FB8}"/>
    <cellStyle name="60% - Accent5 13 2 5" xfId="4425" xr:uid="{7D003E55-9E54-40BB-AD13-98347ACC918E}"/>
    <cellStyle name="60% - Accent5 13 3" xfId="2190" xr:uid="{F33849D1-B10E-4B11-849A-7613227E29AE}"/>
    <cellStyle name="60% - Accent5 13 3 2" xfId="5737" xr:uid="{4C398B04-9D07-4607-A17F-4A2AEF9C81E7}"/>
    <cellStyle name="60% - Accent5 13 4" xfId="1259" xr:uid="{5427EB5F-30E3-4381-8460-FADAB2FF6F5D}"/>
    <cellStyle name="60% - Accent5 13 4 2" xfId="4875" xr:uid="{4BD0CADA-A529-4FB9-BFFD-5C7808BD45D3}"/>
    <cellStyle name="60% - Accent5 13 5" xfId="3121" xr:uid="{01D9698C-8AF4-47BD-B179-8EA8568B4A37}"/>
    <cellStyle name="60% - Accent5 13 5 2" xfId="6619" xr:uid="{7D1D025F-E348-4702-BC6E-2C1BB222C89A}"/>
    <cellStyle name="60% - Accent5 13 6" xfId="3993" xr:uid="{3DB8B515-13A0-4C1E-8B6C-7A0D2EFE1FF9}"/>
    <cellStyle name="60% - Accent5 14" xfId="342" xr:uid="{8356EF31-967D-4F47-8645-AAC89E406DF0}"/>
    <cellStyle name="60% - Accent5 14 2" xfId="829" xr:uid="{A7910E64-519E-4819-9F55-EFDD1F461368}"/>
    <cellStyle name="60% - Accent5 14 2 2" xfId="2689" xr:uid="{7B64E3D0-4367-4103-BF62-A6AC663614B4}"/>
    <cellStyle name="60% - Accent5 14 2 2 2" xfId="6187" xr:uid="{A65916BE-1AE7-4A45-A9CF-6678BE5567F1}"/>
    <cellStyle name="60% - Accent5 14 2 3" xfId="1709" xr:uid="{691EDC88-8999-4C3E-BA37-4D749CB6B07A}"/>
    <cellStyle name="60% - Accent5 14 2 3 2" xfId="5325" xr:uid="{B400C1B0-8A53-42E8-B912-583012B748F1}"/>
    <cellStyle name="60% - Accent5 14 2 4" xfId="3571" xr:uid="{F92708EA-2701-4609-804F-FF5764F032A0}"/>
    <cellStyle name="60% - Accent5 14 2 4 2" xfId="7069" xr:uid="{54E19579-6804-421E-B93D-858C74A6C578}"/>
    <cellStyle name="60% - Accent5 14 2 5" xfId="4445" xr:uid="{94DDF34A-0639-43F4-87D9-B90E34362818}"/>
    <cellStyle name="60% - Accent5 14 3" xfId="2211" xr:uid="{E078E8C0-6B1C-44A5-A537-CEE516670522}"/>
    <cellStyle name="60% - Accent5 14 3 2" xfId="5757" xr:uid="{95E148D0-39E0-438C-B58D-AC489A74E8AF}"/>
    <cellStyle name="60% - Accent5 14 4" xfId="1279" xr:uid="{35274DAC-340B-4835-84E2-A2393BECA0FE}"/>
    <cellStyle name="60% - Accent5 14 4 2" xfId="4895" xr:uid="{5E906972-FB3A-41B0-9A16-C7C92A774F9D}"/>
    <cellStyle name="60% - Accent5 14 5" xfId="3141" xr:uid="{E556269E-B706-4CDE-B9CA-65DD0EA62E84}"/>
    <cellStyle name="60% - Accent5 14 5 2" xfId="6639" xr:uid="{E5FC8DB5-7CDD-43F5-BE3D-2BC74B3E31D2}"/>
    <cellStyle name="60% - Accent5 14 6" xfId="4014" xr:uid="{CC914964-CF7C-48C3-82BB-84AD6E6CEE0A}"/>
    <cellStyle name="60% - Accent5 15" xfId="363" xr:uid="{E1FA6BB7-241B-43C8-84DD-9B7076402C35}"/>
    <cellStyle name="60% - Accent5 15 2" xfId="850" xr:uid="{BC6F49BF-4420-4F4C-AFC8-6BD94E88CE4C}"/>
    <cellStyle name="60% - Accent5 15 2 2" xfId="2710" xr:uid="{E78A07EA-63AE-425D-8731-5D83E118337E}"/>
    <cellStyle name="60% - Accent5 15 2 2 2" xfId="6208" xr:uid="{3D3B94B8-E309-4F46-9EB2-1C9E6FD8AF96}"/>
    <cellStyle name="60% - Accent5 15 2 3" xfId="1730" xr:uid="{006A3FBE-BA39-4868-A33D-D673D80A0DD1}"/>
    <cellStyle name="60% - Accent5 15 2 3 2" xfId="5346" xr:uid="{939F6E11-10BE-4A7E-ACB2-CB28FD681F52}"/>
    <cellStyle name="60% - Accent5 15 2 4" xfId="3592" xr:uid="{F6821FCD-EEFD-46F2-A225-73CEF48BE68E}"/>
    <cellStyle name="60% - Accent5 15 2 4 2" xfId="7090" xr:uid="{AE7284DC-C637-46B4-A7BA-7D577B9EE83B}"/>
    <cellStyle name="60% - Accent5 15 2 5" xfId="4466" xr:uid="{FFD9AD6D-9F5E-4C40-973F-763900DE940B}"/>
    <cellStyle name="60% - Accent5 15 3" xfId="2232" xr:uid="{B28CAD83-3CED-4967-836B-F991717CB72A}"/>
    <cellStyle name="60% - Accent5 15 3 2" xfId="5778" xr:uid="{8AAE5501-A2F0-4CAE-8766-FF24E39429CA}"/>
    <cellStyle name="60% - Accent5 15 4" xfId="1300" xr:uid="{0146F880-7F19-461B-A3E6-1123FF159B84}"/>
    <cellStyle name="60% - Accent5 15 4 2" xfId="4916" xr:uid="{DA1DB858-2D29-45B9-93B6-4F9BEA93C400}"/>
    <cellStyle name="60% - Accent5 15 5" xfId="3162" xr:uid="{3853BECC-AE2F-4312-AC90-DE6A6591AC21}"/>
    <cellStyle name="60% - Accent5 15 5 2" xfId="6660" xr:uid="{5EA5EBEB-7CD9-4D7B-9ABA-619C7AD12911}"/>
    <cellStyle name="60% - Accent5 15 6" xfId="4035" xr:uid="{C02AE69D-6257-4956-998E-4E2DBE084D95}"/>
    <cellStyle name="60% - Accent5 16" xfId="384" xr:uid="{F3F9BCB6-A255-4CAE-B80D-D73DD4E4092D}"/>
    <cellStyle name="60% - Accent5 16 2" xfId="871" xr:uid="{C2A9B616-6E7E-4107-9464-60487035CCEC}"/>
    <cellStyle name="60% - Accent5 16 2 2" xfId="2731" xr:uid="{38A74347-3897-4D96-A4F0-C150500BB893}"/>
    <cellStyle name="60% - Accent5 16 2 2 2" xfId="6229" xr:uid="{81B3FCCE-1B96-4F21-BDAA-296E50B037B8}"/>
    <cellStyle name="60% - Accent5 16 2 3" xfId="1751" xr:uid="{3E3F2AED-3186-48DF-8540-601E91C399C3}"/>
    <cellStyle name="60% - Accent5 16 2 3 2" xfId="5367" xr:uid="{C74F47AE-2A69-4D32-84B2-DCD320464D69}"/>
    <cellStyle name="60% - Accent5 16 2 4" xfId="3613" xr:uid="{E2B6C0FA-F589-4EB6-A00B-6A8D0408B6D6}"/>
    <cellStyle name="60% - Accent5 16 2 4 2" xfId="7111" xr:uid="{00DA7714-8312-4867-8925-D79693507F7D}"/>
    <cellStyle name="60% - Accent5 16 2 5" xfId="4487" xr:uid="{C4AD9FC2-2706-46C6-ADD6-2E5EAB318BD5}"/>
    <cellStyle name="60% - Accent5 16 3" xfId="2253" xr:uid="{435D0C60-D0B6-4490-A813-AB09877EBA5C}"/>
    <cellStyle name="60% - Accent5 16 3 2" xfId="5799" xr:uid="{7B923638-A3E8-483E-B07E-D142D9F2CC36}"/>
    <cellStyle name="60% - Accent5 16 4" xfId="1321" xr:uid="{76042AB9-32DB-407A-9B2E-ECB1CD58C9BE}"/>
    <cellStyle name="60% - Accent5 16 4 2" xfId="4937" xr:uid="{811738A6-DD60-4AD0-ACAE-2942C45437AD}"/>
    <cellStyle name="60% - Accent5 16 5" xfId="3183" xr:uid="{510A2504-7AFF-4E5F-AF79-E443C0255D72}"/>
    <cellStyle name="60% - Accent5 16 5 2" xfId="6681" xr:uid="{0CF01B45-DB47-4BC6-956C-856A8FCFC005}"/>
    <cellStyle name="60% - Accent5 16 6" xfId="4056" xr:uid="{D934DE2B-7A5F-478B-9E86-D4356905CF92}"/>
    <cellStyle name="60% - Accent5 17" xfId="405" xr:uid="{F1E11847-0820-406E-9719-DE6331559649}"/>
    <cellStyle name="60% - Accent5 17 2" xfId="891" xr:uid="{589E9D0A-49BC-4DF2-9AB4-67FB0D8141E8}"/>
    <cellStyle name="60% - Accent5 17 2 2" xfId="2751" xr:uid="{D90C4C29-1FA2-42A6-BE90-59ABF40C2D29}"/>
    <cellStyle name="60% - Accent5 17 2 2 2" xfId="6249" xr:uid="{61A8C5E9-7B1C-4E0B-B341-9E28E896A9BD}"/>
    <cellStyle name="60% - Accent5 17 2 3" xfId="1771" xr:uid="{6AFECF31-8C4D-4109-B423-E77D841F7722}"/>
    <cellStyle name="60% - Accent5 17 2 3 2" xfId="5387" xr:uid="{AD828951-6FCE-4DDF-B328-819C77A47154}"/>
    <cellStyle name="60% - Accent5 17 2 4" xfId="3633" xr:uid="{BE6F0DE3-9DCF-41D2-A441-7E0121F65D22}"/>
    <cellStyle name="60% - Accent5 17 2 4 2" xfId="7131" xr:uid="{D2060560-E065-4BB2-BC97-22F52A27F15B}"/>
    <cellStyle name="60% - Accent5 17 2 5" xfId="4507" xr:uid="{3F9A5488-9DCE-4FA8-A23A-8B36F4E7687E}"/>
    <cellStyle name="60% - Accent5 17 3" xfId="2274" xr:uid="{E2E6E751-03BD-4526-8DD6-C26F070B3FED}"/>
    <cellStyle name="60% - Accent5 17 3 2" xfId="5819" xr:uid="{FBF9C673-3A70-46E4-8B9A-44B5841ED7A9}"/>
    <cellStyle name="60% - Accent5 17 4" xfId="1341" xr:uid="{92DA2897-1B6A-4C26-A48C-901EDAE59FC5}"/>
    <cellStyle name="60% - Accent5 17 4 2" xfId="4957" xr:uid="{3439164B-C075-4F19-A134-BF7D39CF9377}"/>
    <cellStyle name="60% - Accent5 17 5" xfId="3203" xr:uid="{6EA4E89A-E444-472C-90A4-9E8D04497E21}"/>
    <cellStyle name="60% - Accent5 17 5 2" xfId="6701" xr:uid="{33B6472C-3C86-4327-993E-3295910DEE76}"/>
    <cellStyle name="60% - Accent5 17 6" xfId="4076" xr:uid="{D319F054-E12F-4F87-82D3-043E10D1EC96}"/>
    <cellStyle name="60% - Accent5 18" xfId="425" xr:uid="{426B4D86-B5A6-4353-9FA8-7B632F4F3BB2}"/>
    <cellStyle name="60% - Accent5 18 2" xfId="911" xr:uid="{1186D6AD-C29E-4D98-8A23-17268C5D783A}"/>
    <cellStyle name="60% - Accent5 18 2 2" xfId="2771" xr:uid="{736ECD6A-83B5-4CE6-A176-970745EA648D}"/>
    <cellStyle name="60% - Accent5 18 2 2 2" xfId="6269" xr:uid="{6C6ED4AA-D974-42B5-BC67-FC6001E3A48C}"/>
    <cellStyle name="60% - Accent5 18 2 3" xfId="1791" xr:uid="{589EF35D-6E08-4C69-9E4A-E7D847BD9682}"/>
    <cellStyle name="60% - Accent5 18 2 3 2" xfId="5407" xr:uid="{4B4FB7B1-D4D6-4812-A9F4-9FA932022852}"/>
    <cellStyle name="60% - Accent5 18 2 4" xfId="3653" xr:uid="{139089DF-7C74-4356-9E64-B8EF76EB7942}"/>
    <cellStyle name="60% - Accent5 18 2 4 2" xfId="7151" xr:uid="{4E483A6A-54A2-44D4-89F0-9B2A902DAE1A}"/>
    <cellStyle name="60% - Accent5 18 2 5" xfId="4527" xr:uid="{E2945D1F-D86B-4F3A-AFDD-85C7F693A723}"/>
    <cellStyle name="60% - Accent5 18 3" xfId="2294" xr:uid="{1AB78E26-5131-4A74-BE4A-F77CF8B69F8E}"/>
    <cellStyle name="60% - Accent5 18 3 2" xfId="5839" xr:uid="{9E7135A4-69E8-48EC-BB97-7ECA1F43BE89}"/>
    <cellStyle name="60% - Accent5 18 4" xfId="1361" xr:uid="{16B3446B-3A3E-4E75-A71B-ED29B71A0CE5}"/>
    <cellStyle name="60% - Accent5 18 4 2" xfId="4977" xr:uid="{BBECF5A9-1679-43A1-B893-880D4AB0A567}"/>
    <cellStyle name="60% - Accent5 18 5" xfId="3223" xr:uid="{52D8AC87-2DC8-4C49-A153-C36F86DCD5A7}"/>
    <cellStyle name="60% - Accent5 18 5 2" xfId="6721" xr:uid="{C839F149-1475-486F-9791-21D08BC41EAE}"/>
    <cellStyle name="60% - Accent5 18 6" xfId="4096" xr:uid="{22E590B7-6440-4738-AE44-53386C0A7DEA}"/>
    <cellStyle name="60% - Accent5 19" xfId="502" xr:uid="{C20ABF9C-AF4D-497F-BCCD-87E97AC06A2D}"/>
    <cellStyle name="60% - Accent5 19 2" xfId="945" xr:uid="{8D770330-3AAB-4EA2-82CA-9FBED2ED7E3E}"/>
    <cellStyle name="60% - Accent5 19 2 2" xfId="2805" xr:uid="{B6A4A7FC-4D45-4CF5-AB3A-15A3908518A0}"/>
    <cellStyle name="60% - Accent5 19 2 2 2" xfId="6303" xr:uid="{F1DE55C3-DB09-447D-A474-DC9CD466DB37}"/>
    <cellStyle name="60% - Accent5 19 2 3" xfId="1825" xr:uid="{722F71DE-CD02-436A-877B-3ADCF725342B}"/>
    <cellStyle name="60% - Accent5 19 2 3 2" xfId="5441" xr:uid="{6EA31354-B5BD-42BB-A173-153B7535D84C}"/>
    <cellStyle name="60% - Accent5 19 2 4" xfId="3687" xr:uid="{75339B15-9E77-4E77-99A3-DCB2E557B677}"/>
    <cellStyle name="60% - Accent5 19 2 4 2" xfId="7185" xr:uid="{48608B33-3282-49A0-827C-0CEEABCEB8D3}"/>
    <cellStyle name="60% - Accent5 19 2 5" xfId="4561" xr:uid="{6CD4853C-45F2-4C4F-B3E1-F46165FBB2FC}"/>
    <cellStyle name="60% - Accent5 19 3" xfId="2362" xr:uid="{7F93FEF6-FF00-435F-97E6-9A9113A70B04}"/>
    <cellStyle name="60% - Accent5 19 3 2" xfId="5873" xr:uid="{C0345CBA-93C0-4966-B1D6-C5278D5D1F18}"/>
    <cellStyle name="60% - Accent5 19 4" xfId="1395" xr:uid="{8CC3A30D-3EFC-4119-8B89-947AA28E84F0}"/>
    <cellStyle name="60% - Accent5 19 4 2" xfId="5011" xr:uid="{351EF363-41A1-444F-8AE6-2176EFE4FEFB}"/>
    <cellStyle name="60% - Accent5 19 5" xfId="3257" xr:uid="{2F1060DC-F438-4B4D-990A-0453A8A40329}"/>
    <cellStyle name="60% - Accent5 19 5 2" xfId="6755" xr:uid="{EA2FB057-CFE4-4678-B72D-7173A8F95ABC}"/>
    <cellStyle name="60% - Accent5 19 6" xfId="4130" xr:uid="{97AF93F1-5B39-47DB-8F0B-CD4664ED1B99}"/>
    <cellStyle name="60% - Accent5 2" xfId="76" xr:uid="{00000000-0005-0000-0000-00004A000000}"/>
    <cellStyle name="60% - Accent5 2 2" xfId="484" xr:uid="{DE4CA8A1-72F2-4ED3-8ADC-682D812C0921}"/>
    <cellStyle name="60% - Accent5 2 2 2" xfId="927" xr:uid="{B6BE05F2-4BDD-49AC-99B1-B8E769396B3D}"/>
    <cellStyle name="60% - Accent5 2 2 2 2" xfId="2787" xr:uid="{251ED35B-17D5-434F-8E28-4917FC6624D7}"/>
    <cellStyle name="60% - Accent5 2 2 2 2 2" xfId="6285" xr:uid="{DA68027A-E706-4FD8-BA79-82D0E9CD70AD}"/>
    <cellStyle name="60% - Accent5 2 2 2 3" xfId="1807" xr:uid="{8180B85E-EE45-4FB2-863C-3CFFEE989921}"/>
    <cellStyle name="60% - Accent5 2 2 2 3 2" xfId="5423" xr:uid="{F0B97444-7CE2-4492-8ACA-DB1E381F7F89}"/>
    <cellStyle name="60% - Accent5 2 2 2 4" xfId="3669" xr:uid="{66069AE1-E69F-43DF-967C-D160CBD8DCE6}"/>
    <cellStyle name="60% - Accent5 2 2 2 4 2" xfId="7167" xr:uid="{EB9B8E15-E771-4FCA-A2DC-9F4D871A8AAF}"/>
    <cellStyle name="60% - Accent5 2 2 2 5" xfId="4543" xr:uid="{6ED96204-5C1A-42A4-BB21-184D9C8D2D87}"/>
    <cellStyle name="60% - Accent5 2 2 3" xfId="2344" xr:uid="{D0187881-5FEB-4067-9426-A5A3D6C64821}"/>
    <cellStyle name="60% - Accent5 2 2 3 2" xfId="5855" xr:uid="{3E32BC0B-6709-46F9-97F8-281C680821A4}"/>
    <cellStyle name="60% - Accent5 2 2 4" xfId="1377" xr:uid="{0229D505-C705-4DAC-9BEC-FAB5B5E92730}"/>
    <cellStyle name="60% - Accent5 2 2 4 2" xfId="4993" xr:uid="{CBD85FA5-9885-4323-9F55-C901A3721606}"/>
    <cellStyle name="60% - Accent5 2 2 5" xfId="3239" xr:uid="{914F5B6A-312D-4438-B75D-6A2CD81742D4}"/>
    <cellStyle name="60% - Accent5 2 2 5 2" xfId="6737" xr:uid="{6DB8FCAF-5BDB-4764-A305-2367EE64D9BB}"/>
    <cellStyle name="60% - Accent5 2 2 6" xfId="4112" xr:uid="{74D88B9E-82EF-4EA8-ABAE-805B8098D7D2}"/>
    <cellStyle name="60% - Accent5 2 3" xfId="575" xr:uid="{FD6196DD-E2FF-4972-A3C8-6B61A4E931C0}"/>
    <cellStyle name="60% - Accent5 2 3 2" xfId="2435" xr:uid="{BB0C3B40-57FC-4C78-B991-83F71CE74742}"/>
    <cellStyle name="60% - Accent5 2 3 2 2" xfId="5934" xr:uid="{3A07E86D-584A-43E8-AEA7-34598E1F4BB8}"/>
    <cellStyle name="60% - Accent5 2 3 3" xfId="1456" xr:uid="{460B2551-A141-4A90-A0C1-91D88ED8C25C}"/>
    <cellStyle name="60% - Accent5 2 3 3 2" xfId="5072" xr:uid="{4357088A-6E96-49D1-A754-68D416E1065F}"/>
    <cellStyle name="60% - Accent5 2 3 4" xfId="3318" xr:uid="{2661EA9E-30B4-49A5-BF17-2BA7CE5E6D1B}"/>
    <cellStyle name="60% - Accent5 2 3 4 2" xfId="6816" xr:uid="{515205CE-6DBD-4900-B39F-E982F7BFBAB4}"/>
    <cellStyle name="60% - Accent5 2 3 5" xfId="4192" xr:uid="{3E20B1ED-9D30-40A7-93D7-E8EA19DE548D}"/>
    <cellStyle name="60% - Accent5 2 4" xfId="1947" xr:uid="{8415196D-567B-498B-9F60-0C2D3AFFD511}"/>
    <cellStyle name="60% - Accent5 2 4 2" xfId="5504" xr:uid="{57B1C89C-F216-45E1-899B-D662770A1595}"/>
    <cellStyle name="60% - Accent5 2 5" xfId="1026" xr:uid="{23EBA008-5A46-4C02-8081-A493699CDE56}"/>
    <cellStyle name="60% - Accent5 2 5 2" xfId="4642" xr:uid="{28760D07-F1B9-4644-8706-0E02FF6A42C8}"/>
    <cellStyle name="60% - Accent5 2 6" xfId="2888" xr:uid="{08B50E1E-C9A4-4FA2-9BDF-66E1A532CA8E}"/>
    <cellStyle name="60% - Accent5 2 6 2" xfId="6386" xr:uid="{1847B616-F8DE-4F0D-973E-0CD17771F5C5}"/>
    <cellStyle name="60% - Accent5 2 7" xfId="3760" xr:uid="{38DFDBB5-542E-48D7-ACB9-297897050683}"/>
    <cellStyle name="60% - Accent5 20" xfId="522" xr:uid="{079C4B5E-8EE8-4B0C-B780-87989C15FE83}"/>
    <cellStyle name="60% - Accent5 20 2" xfId="965" xr:uid="{BBEFD1E3-C574-4AB9-AA28-D5D73E60631F}"/>
    <cellStyle name="60% - Accent5 20 2 2" xfId="2825" xr:uid="{8C0EF846-4D5F-400D-9A93-10927952E407}"/>
    <cellStyle name="60% - Accent5 20 2 2 2" xfId="6323" xr:uid="{8398D3B2-8E70-4596-889B-C9CBBEFA746F}"/>
    <cellStyle name="60% - Accent5 20 2 3" xfId="1845" xr:uid="{FEB3F6FA-206B-4021-8CA6-34E2248E99A9}"/>
    <cellStyle name="60% - Accent5 20 2 3 2" xfId="5461" xr:uid="{D22ED4BF-BD6C-4C77-BC2A-8057FD723F51}"/>
    <cellStyle name="60% - Accent5 20 2 4" xfId="3707" xr:uid="{C27FEC19-9FD0-4CB0-9CA8-1D451FA8986A}"/>
    <cellStyle name="60% - Accent5 20 2 4 2" xfId="7205" xr:uid="{D17EC781-F476-4655-9D83-FCB06018E219}"/>
    <cellStyle name="60% - Accent5 20 2 5" xfId="4581" xr:uid="{321ACBAB-DEF1-4EE2-9A7B-6D8488C555B5}"/>
    <cellStyle name="60% - Accent5 20 3" xfId="2382" xr:uid="{EA7D9C85-D565-4E70-B200-314BC0C5A7AB}"/>
    <cellStyle name="60% - Accent5 20 3 2" xfId="5893" xr:uid="{D3BE9C28-7807-4F8B-9CA1-0340E11F720F}"/>
    <cellStyle name="60% - Accent5 20 4" xfId="1415" xr:uid="{41954CE5-7105-4BA0-ACAE-3873CCF7079E}"/>
    <cellStyle name="60% - Accent5 20 4 2" xfId="5031" xr:uid="{A946C912-A78A-4A16-B5D6-B42D6614DBA5}"/>
    <cellStyle name="60% - Accent5 20 5" xfId="3277" xr:uid="{ACE031B6-D4CA-481E-923E-756C1E258222}"/>
    <cellStyle name="60% - Accent5 20 5 2" xfId="6775" xr:uid="{45C17B0E-8FB5-47EC-99D0-8C1D26689344}"/>
    <cellStyle name="60% - Accent5 20 6" xfId="4150" xr:uid="{41B70049-8AE6-4A9F-97BC-91D9AE3212A2}"/>
    <cellStyle name="60% - Accent5 21" xfId="540" xr:uid="{ABF89B38-515F-4158-8945-D1AAD51E4B19}"/>
    <cellStyle name="60% - Accent5 21 2" xfId="2400" xr:uid="{585D9700-DC87-4052-9F58-53F207424BDE}"/>
    <cellStyle name="60% - Accent5 21 2 2" xfId="5911" xr:uid="{273CD586-EA3D-4E17-9370-921E48B84C56}"/>
    <cellStyle name="60% - Accent5 21 3" xfId="1433" xr:uid="{1FEE624E-EED3-4044-8DD3-60D06DBDD3B9}"/>
    <cellStyle name="60% - Accent5 21 3 2" xfId="5049" xr:uid="{7DD520BA-1EEB-45CB-8CE7-B8D7EF004F81}"/>
    <cellStyle name="60% - Accent5 21 4" xfId="3295" xr:uid="{416B211B-1B4B-41DB-A5F2-E28B14CD0AE1}"/>
    <cellStyle name="60% - Accent5 21 4 2" xfId="6793" xr:uid="{DB349D05-D7C7-4228-B603-B67B23B46219}"/>
    <cellStyle name="60% - Accent5 21 5" xfId="4168" xr:uid="{F03483B6-A1FC-451E-A322-6D59A0FD9C8A}"/>
    <cellStyle name="60% - Accent5 22" xfId="985" xr:uid="{BFA5DA0A-6D1F-4052-899D-58D85320B4DF}"/>
    <cellStyle name="60% - Accent5 22 2" xfId="2845" xr:uid="{1B3E5E9E-47F1-4A13-BD1E-E882CB3F4969}"/>
    <cellStyle name="60% - Accent5 22 2 2" xfId="6343" xr:uid="{FBA7B5C3-BEEE-46B4-9FE0-5BD640998C8E}"/>
    <cellStyle name="60% - Accent5 22 3" xfId="4601" xr:uid="{8CAD529B-184B-4C67-9A2D-99B0C88B5D80}"/>
    <cellStyle name="60% - Accent5 23" xfId="1915" xr:uid="{08AB1FE3-DAA3-415F-8B31-0C73268ACF1F}"/>
    <cellStyle name="60% - Accent5 23 2" xfId="5481" xr:uid="{24ED5410-AC50-413A-80F1-7809D14FD3B2}"/>
    <cellStyle name="60% - Accent5 24" xfId="1003" xr:uid="{BEC5FCE1-9C32-4686-954E-8E1012D21898}"/>
    <cellStyle name="60% - Accent5 24 2" xfId="4619" xr:uid="{022CFB1B-DB76-4077-8FE5-22671F252FC6}"/>
    <cellStyle name="60% - Accent5 25" xfId="2865" xr:uid="{3641E83C-743D-41F8-840A-86DC19F8B5AF}"/>
    <cellStyle name="60% - Accent5 25 2" xfId="6363" xr:uid="{C8D04867-9541-4B7D-9AD2-C9BE1127CFDE}"/>
    <cellStyle name="60% - Accent5 26" xfId="3725" xr:uid="{51F24A02-A714-45D0-97EA-8C2EC313A8A9}"/>
    <cellStyle name="60% - Accent5 3" xfId="110" xr:uid="{00000000-0005-0000-0000-000071000000}"/>
    <cellStyle name="60% - Accent5 3 2" xfId="474" xr:uid="{54354C91-E44C-4A75-858A-E87F0767192F}"/>
    <cellStyle name="60% - Accent5 3 3" xfId="599" xr:uid="{0A791DF5-3475-4C67-A023-A0990BB44E11}"/>
    <cellStyle name="60% - Accent5 3 3 2" xfId="2459" xr:uid="{99D8D4B6-41AC-4EC7-B035-BE853EC819B3}"/>
    <cellStyle name="60% - Accent5 3 3 2 2" xfId="5958" xr:uid="{DAC44AD7-AFA9-4D70-B4DF-90F1C0E84DA2}"/>
    <cellStyle name="60% - Accent5 3 3 3" xfId="1480" xr:uid="{CCD1ADCF-8A7B-4338-941A-38B9C2A7EC01}"/>
    <cellStyle name="60% - Accent5 3 3 3 2" xfId="5096" xr:uid="{C13ECC96-CA18-4D3C-AA9C-896AF3629B79}"/>
    <cellStyle name="60% - Accent5 3 3 4" xfId="3342" xr:uid="{88F48D62-B8B2-4437-87E2-D9A56C9666F5}"/>
    <cellStyle name="60% - Accent5 3 3 4 2" xfId="6840" xr:uid="{43368BD6-468E-4E88-BDE8-E99D1AB4229B}"/>
    <cellStyle name="60% - Accent5 3 3 5" xfId="4216" xr:uid="{2E4CF2C7-2489-45DE-B24A-A1011F8F7409}"/>
    <cellStyle name="60% - Accent5 3 4" xfId="1981" xr:uid="{1FDFAFBE-3F33-446D-935F-B2477E15705E}"/>
    <cellStyle name="60% - Accent5 3 4 2" xfId="5528" xr:uid="{132620A4-DDEB-4B32-843B-A68948471019}"/>
    <cellStyle name="60% - Accent5 3 5" xfId="1050" xr:uid="{4AA4E911-FB8D-452A-8777-0187B59ED786}"/>
    <cellStyle name="60% - Accent5 3 5 2" xfId="4666" xr:uid="{A5F06BBC-7F75-4D3C-ABD1-F7F98A2919E2}"/>
    <cellStyle name="60% - Accent5 3 6" xfId="2912" xr:uid="{01591881-15FF-49F9-8DCB-FA7BC70D5ADC}"/>
    <cellStyle name="60% - Accent5 3 6 2" xfId="6410" xr:uid="{C2D16A94-9309-4A1E-9D48-6C698821C453}"/>
    <cellStyle name="60% - Accent5 3 7" xfId="3784" xr:uid="{FA7D2665-50BA-47C8-839C-96348C69DC81}"/>
    <cellStyle name="60% - Accent5 4" xfId="129" xr:uid="{00000000-0005-0000-0000-000087000000}"/>
    <cellStyle name="60% - Accent5 4 2" xfId="618" xr:uid="{2D0B766A-0CAB-48BC-BF12-7F260D7CABC6}"/>
    <cellStyle name="60% - Accent5 4 2 2" xfId="2478" xr:uid="{950E612D-EC51-44FC-A3F4-AA8EEF181999}"/>
    <cellStyle name="60% - Accent5 4 2 2 2" xfId="5977" xr:uid="{23F285C6-72C4-41FB-B1DA-C932191DFABC}"/>
    <cellStyle name="60% - Accent5 4 2 3" xfId="1499" xr:uid="{8DBDBC11-664F-45B8-AA25-34A5324EA79F}"/>
    <cellStyle name="60% - Accent5 4 2 3 2" xfId="5115" xr:uid="{22FDD738-6E39-4306-B743-305591AFA5B9}"/>
    <cellStyle name="60% - Accent5 4 2 4" xfId="3361" xr:uid="{07D5AF05-2E90-46C1-9A23-6E2527EBC71F}"/>
    <cellStyle name="60% - Accent5 4 2 4 2" xfId="6859" xr:uid="{D6F8CD1C-F23A-49C8-989C-F84943384AA2}"/>
    <cellStyle name="60% - Accent5 4 2 5" xfId="4235" xr:uid="{D751EDDD-9A57-4371-8225-24FD487E608D}"/>
    <cellStyle name="60% - Accent5 4 3" xfId="2000" xr:uid="{76A57534-C634-4AEC-84F3-40D347A5065C}"/>
    <cellStyle name="60% - Accent5 4 3 2" xfId="5547" xr:uid="{76A91DD4-FE7E-4449-AF5C-63878AE0892B}"/>
    <cellStyle name="60% - Accent5 4 4" xfId="1069" xr:uid="{B927A1E0-05A0-4ECD-A029-4AB785562294}"/>
    <cellStyle name="60% - Accent5 4 4 2" xfId="4685" xr:uid="{013EBF49-ECCD-45FC-8505-BB9459B1CEA4}"/>
    <cellStyle name="60% - Accent5 4 5" xfId="2931" xr:uid="{26CA9D82-F4AF-4273-B281-AD34C6A4F7E9}"/>
    <cellStyle name="60% - Accent5 4 5 2" xfId="6429" xr:uid="{BB12422A-B0F4-4BBD-B1A8-D29C5385AF3C}"/>
    <cellStyle name="60% - Accent5 4 6" xfId="3803" xr:uid="{53396F2E-B43B-427E-8FE9-4FFAB63C268B}"/>
    <cellStyle name="60% - Accent5 5" xfId="152" xr:uid="{00000000-0005-0000-0000-00009C000000}"/>
    <cellStyle name="60% - Accent5 5 2" xfId="641" xr:uid="{3474D93E-AA00-4925-A8E6-967A0F79B277}"/>
    <cellStyle name="60% - Accent5 5 2 2" xfId="2501" xr:uid="{2A3AD979-ED70-4F3D-A840-D5B3E9763229}"/>
    <cellStyle name="60% - Accent5 5 2 2 2" xfId="6000" xr:uid="{9D5D215E-1C0E-48CF-8908-1798EEE18AF9}"/>
    <cellStyle name="60% - Accent5 5 2 3" xfId="1522" xr:uid="{C999BD3D-6C00-48CB-A9A4-95ED8F8ED989}"/>
    <cellStyle name="60% - Accent5 5 2 3 2" xfId="5138" xr:uid="{B14E9247-F940-47A3-97DE-FDACDF20FDEE}"/>
    <cellStyle name="60% - Accent5 5 2 4" xfId="3384" xr:uid="{BB6924B0-FA3F-4100-A697-34409076AA6F}"/>
    <cellStyle name="60% - Accent5 5 2 4 2" xfId="6882" xr:uid="{A43AF8D0-2446-4FF1-A833-11A29861767B}"/>
    <cellStyle name="60% - Accent5 5 2 5" xfId="4258" xr:uid="{C3FBD62D-86BF-4DF7-B3A1-4835D5F1387C}"/>
    <cellStyle name="60% - Accent5 5 3" xfId="2023" xr:uid="{A7895125-F133-4C31-BF6D-78A5C00CAC0B}"/>
    <cellStyle name="60% - Accent5 5 3 2" xfId="5570" xr:uid="{E19FD89E-FEA8-4072-9D91-5B675768EBF3}"/>
    <cellStyle name="60% - Accent5 5 4" xfId="1092" xr:uid="{F016FB71-CADB-4C36-AD64-ACBAE22AF4DD}"/>
    <cellStyle name="60% - Accent5 5 4 2" xfId="4708" xr:uid="{C3802C90-9B3D-4501-B688-DE0D6844550C}"/>
    <cellStyle name="60% - Accent5 5 5" xfId="2954" xr:uid="{17863198-6CF0-4048-B36F-865A630B017B}"/>
    <cellStyle name="60% - Accent5 5 5 2" xfId="6452" xr:uid="{B18A8AE9-6879-4FE4-BB99-A896C0F1F66F}"/>
    <cellStyle name="60% - Accent5 5 6" xfId="3826" xr:uid="{2621BA4C-9A0B-4543-9B09-12CE0FF3A2F4}"/>
    <cellStyle name="60% - Accent5 6" xfId="173" xr:uid="{00000000-0005-0000-0000-0000B2000000}"/>
    <cellStyle name="60% - Accent5 6 2" xfId="662" xr:uid="{12BB6F6F-0CF9-4728-B247-0BAB8BD7E320}"/>
    <cellStyle name="60% - Accent5 6 2 2" xfId="2522" xr:uid="{580A9B3D-8C36-44C8-A654-3F55DBA85518}"/>
    <cellStyle name="60% - Accent5 6 2 2 2" xfId="6021" xr:uid="{CC255E2C-4D2F-4EE4-AEF8-680A622CD0E3}"/>
    <cellStyle name="60% - Accent5 6 2 3" xfId="1543" xr:uid="{23A08317-B84E-45B5-A035-228B7CD59505}"/>
    <cellStyle name="60% - Accent5 6 2 3 2" xfId="5159" xr:uid="{34F79E18-87A9-40D5-AC8C-0631B09245D0}"/>
    <cellStyle name="60% - Accent5 6 2 4" xfId="3405" xr:uid="{724AC14F-46D6-4639-B969-DBC437288716}"/>
    <cellStyle name="60% - Accent5 6 2 4 2" xfId="6903" xr:uid="{B3390B86-7363-4B8C-8178-5CEB70B1F711}"/>
    <cellStyle name="60% - Accent5 6 2 5" xfId="4279" xr:uid="{3429F5F8-ADF5-4DDF-B80A-3B555891E89B}"/>
    <cellStyle name="60% - Accent5 6 3" xfId="2044" xr:uid="{703AF1B1-8CD0-4D8D-AD76-2EA61CEBEFF1}"/>
    <cellStyle name="60% - Accent5 6 3 2" xfId="5591" xr:uid="{97FB9FBC-3B3E-4402-A9D2-77798D3C268D}"/>
    <cellStyle name="60% - Accent5 6 4" xfId="1113" xr:uid="{5382CAF5-2DBB-46E4-817C-38FC8C7D1279}"/>
    <cellStyle name="60% - Accent5 6 4 2" xfId="4729" xr:uid="{ABCB459E-E746-47A1-9546-D9EA1BC6ACDE}"/>
    <cellStyle name="60% - Accent5 6 5" xfId="2975" xr:uid="{36DFF127-D46B-40FA-AD04-4703C0F6AD12}"/>
    <cellStyle name="60% - Accent5 6 5 2" xfId="6473" xr:uid="{48B4F98B-DADF-4607-B12F-F71D9636F83D}"/>
    <cellStyle name="60% - Accent5 6 6" xfId="3847" xr:uid="{DC33E3BA-3D1D-4F01-B5F5-286F5DFDDF41}"/>
    <cellStyle name="60% - Accent5 7" xfId="194" xr:uid="{00000000-0005-0000-0000-0000C6000000}"/>
    <cellStyle name="60% - Accent5 7 2" xfId="683" xr:uid="{491E27D9-84D8-4524-9180-54B7ED1EEBDB}"/>
    <cellStyle name="60% - Accent5 7 2 2" xfId="2543" xr:uid="{33E959C5-F47C-4BCC-96EE-38F61BF4EFAD}"/>
    <cellStyle name="60% - Accent5 7 2 2 2" xfId="6042" xr:uid="{2E3DD438-FD72-4C1D-81FB-22EDEE55530E}"/>
    <cellStyle name="60% - Accent5 7 2 3" xfId="1564" xr:uid="{977CC175-373A-40B6-A46B-5C97156A46C5}"/>
    <cellStyle name="60% - Accent5 7 2 3 2" xfId="5180" xr:uid="{247FB00E-7F97-41B2-9D5F-F45C52C4C2A7}"/>
    <cellStyle name="60% - Accent5 7 2 4" xfId="3426" xr:uid="{347BCFA2-56CF-409F-B9F3-2987D9D99615}"/>
    <cellStyle name="60% - Accent5 7 2 4 2" xfId="6924" xr:uid="{3A29574B-7BF7-42C5-B8A7-5659445ECA88}"/>
    <cellStyle name="60% - Accent5 7 2 5" xfId="4300" xr:uid="{417F42D5-962B-4927-B0A0-F998758E4D8B}"/>
    <cellStyle name="60% - Accent5 7 3" xfId="2065" xr:uid="{19E44F9E-DA9E-48EE-8AC1-D3F78CBB27E1}"/>
    <cellStyle name="60% - Accent5 7 3 2" xfId="5612" xr:uid="{B11F6506-62C3-4CA5-A7EA-4AFFAA081FF3}"/>
    <cellStyle name="60% - Accent5 7 4" xfId="1134" xr:uid="{7A8B34AE-EAE0-4199-8A96-8CBF2BA740DD}"/>
    <cellStyle name="60% - Accent5 7 4 2" xfId="4750" xr:uid="{9D187A8C-EFBE-48F3-B658-B8447F1A423E}"/>
    <cellStyle name="60% - Accent5 7 5" xfId="2996" xr:uid="{25A4E0E6-EB5B-4B1D-9C2C-C84994BE3CB8}"/>
    <cellStyle name="60% - Accent5 7 5 2" xfId="6494" xr:uid="{3055CF2A-AFDE-4A62-9624-B4364D0B8FD5}"/>
    <cellStyle name="60% - Accent5 7 6" xfId="3868" xr:uid="{E2B59D7C-AD7B-4511-B83F-9F6B4915E8AE}"/>
    <cellStyle name="60% - Accent5 8" xfId="217" xr:uid="{00000000-0005-0000-0000-0000DD000000}"/>
    <cellStyle name="60% - Accent5 8 2" xfId="706" xr:uid="{A372057A-9264-43B3-8048-1C84EF30EC57}"/>
    <cellStyle name="60% - Accent5 8 2 2" xfId="2566" xr:uid="{0323D5B9-86F7-4988-AEE1-9B2DCD78AB9E}"/>
    <cellStyle name="60% - Accent5 8 2 2 2" xfId="6065" xr:uid="{5C2975B5-A9C7-45C3-927E-D8F0B87E2823}"/>
    <cellStyle name="60% - Accent5 8 2 3" xfId="1587" xr:uid="{4D485A8D-63B5-43A1-B2AE-B4B17AD09B54}"/>
    <cellStyle name="60% - Accent5 8 2 3 2" xfId="5203" xr:uid="{684B624E-44BA-4EF2-9B43-77BD547568D2}"/>
    <cellStyle name="60% - Accent5 8 2 4" xfId="3449" xr:uid="{78432E6A-E3E6-4A43-BBA6-A622ACBDA2F4}"/>
    <cellStyle name="60% - Accent5 8 2 4 2" xfId="6947" xr:uid="{67CC0762-DE71-4062-9A47-0BBB96843CDF}"/>
    <cellStyle name="60% - Accent5 8 2 5" xfId="4323" xr:uid="{6DBA9F24-AF25-429F-9C1B-F808D3BA407B}"/>
    <cellStyle name="60% - Accent5 8 3" xfId="2088" xr:uid="{F4513403-C461-47AD-B3CF-3080AF218249}"/>
    <cellStyle name="60% - Accent5 8 3 2" xfId="5635" xr:uid="{6BDF5513-72C5-40D5-BF95-BC46FC50AE16}"/>
    <cellStyle name="60% - Accent5 8 4" xfId="1157" xr:uid="{2B9C400A-A3BA-45EC-ADDF-0E09C41BA52E}"/>
    <cellStyle name="60% - Accent5 8 4 2" xfId="4773" xr:uid="{2FAA8E7A-6148-49C2-9592-185604622643}"/>
    <cellStyle name="60% - Accent5 8 5" xfId="3019" xr:uid="{F11D89F8-2D0F-4F4D-A538-5326F9BA5235}"/>
    <cellStyle name="60% - Accent5 8 5 2" xfId="6517" xr:uid="{6CF770C0-3982-4500-84A3-82E8E4C5A918}"/>
    <cellStyle name="60% - Accent5 8 6" xfId="3891" xr:uid="{64C73962-8076-4BC7-B714-A0FDBC46CD09}"/>
    <cellStyle name="60% - Accent5 9" xfId="237" xr:uid="{76EA1302-6DD6-43C3-8BAE-B23E16DED197}"/>
    <cellStyle name="60% - Accent5 9 2" xfId="726" xr:uid="{08E0588A-6AD1-45CC-B22A-300D0306C3EC}"/>
    <cellStyle name="60% - Accent5 9 2 2" xfId="2586" xr:uid="{5FE799A7-A8A6-430A-B993-84B24E4F5F50}"/>
    <cellStyle name="60% - Accent5 9 2 2 2" xfId="6085" xr:uid="{42122D01-F57F-4E3A-A319-219A1F4B0FC3}"/>
    <cellStyle name="60% - Accent5 9 2 3" xfId="1607" xr:uid="{DC3E1B19-9FB0-4005-8152-8A6FB34977B0}"/>
    <cellStyle name="60% - Accent5 9 2 3 2" xfId="5223" xr:uid="{C9B16488-BBA3-4FFB-ADB1-6BAC78C13FC1}"/>
    <cellStyle name="60% - Accent5 9 2 4" xfId="3469" xr:uid="{5301944D-90ED-4734-9E4E-F867B272F82D}"/>
    <cellStyle name="60% - Accent5 9 2 4 2" xfId="6967" xr:uid="{9796102B-DFC0-45DA-9888-E9E6F7117138}"/>
    <cellStyle name="60% - Accent5 9 2 5" xfId="4343" xr:uid="{31ECEE9C-51DD-4D6D-AA30-52FB4E330C38}"/>
    <cellStyle name="60% - Accent5 9 3" xfId="2108" xr:uid="{859CC119-F160-46CB-AD08-1D15A8611261}"/>
    <cellStyle name="60% - Accent5 9 3 2" xfId="5655" xr:uid="{E340F30A-37CD-41EA-8FC0-2F7B36F7F8D5}"/>
    <cellStyle name="60% - Accent5 9 4" xfId="1177" xr:uid="{E917B663-D6B0-4AB6-AFF6-A91BED6721DA}"/>
    <cellStyle name="60% - Accent5 9 4 2" xfId="4793" xr:uid="{EE8829D0-7EB1-47E5-9597-96132097C9D4}"/>
    <cellStyle name="60% - Accent5 9 5" xfId="3039" xr:uid="{DA6B7F38-ED44-4673-9E48-4FDCC820BF21}"/>
    <cellStyle name="60% - Accent5 9 5 2" xfId="6537" xr:uid="{C5605309-BE96-48E2-8719-ABBAEEA9CAC1}"/>
    <cellStyle name="60% - Accent5 9 6" xfId="3911" xr:uid="{34EB5CF2-4CA6-432D-92BA-E20CE315B35A}"/>
    <cellStyle name="60% - Accent6" xfId="47" builtinId="52" customBuiltin="1"/>
    <cellStyle name="60% - Accent6 10" xfId="260" xr:uid="{2288E5DD-0B4D-4736-91BC-D59E69058E77}"/>
    <cellStyle name="60% - Accent6 10 2" xfId="749" xr:uid="{24F5ED77-F807-4724-8AFE-3A8147EBA4E6}"/>
    <cellStyle name="60% - Accent6 10 2 2" xfId="2609" xr:uid="{5A75FE69-7FA0-4806-962E-CF06F6172280}"/>
    <cellStyle name="60% - Accent6 10 2 2 2" xfId="6108" xr:uid="{2AF10752-AEDF-4179-BEA6-F22F504D0970}"/>
    <cellStyle name="60% - Accent6 10 2 3" xfId="1630" xr:uid="{0E08FE05-3EE9-4593-81E3-D36CE58AAB4A}"/>
    <cellStyle name="60% - Accent6 10 2 3 2" xfId="5246" xr:uid="{1DB7E8CD-45F0-4D26-92F0-F6CDA935955E}"/>
    <cellStyle name="60% - Accent6 10 2 4" xfId="3492" xr:uid="{ECA75E84-6DF9-498A-889F-26FE9799689E}"/>
    <cellStyle name="60% - Accent6 10 2 4 2" xfId="6990" xr:uid="{E0F8FFF7-D05E-45CE-9BC2-D644D7BE2EE8}"/>
    <cellStyle name="60% - Accent6 10 2 5" xfId="4366" xr:uid="{D3598D09-942B-49F4-9778-86730776AC71}"/>
    <cellStyle name="60% - Accent6 10 3" xfId="2131" xr:uid="{AF17CF85-D028-47CF-8BE7-1844271D71EB}"/>
    <cellStyle name="60% - Accent6 10 3 2" xfId="5678" xr:uid="{DA6A48F9-5B07-4236-990D-09FDD286FD2C}"/>
    <cellStyle name="60% - Accent6 10 4" xfId="1200" xr:uid="{29793BA7-C8F0-40AE-AF84-5DB92246E646}"/>
    <cellStyle name="60% - Accent6 10 4 2" xfId="4816" xr:uid="{BAC4999E-B084-4C13-8348-08DBF5193185}"/>
    <cellStyle name="60% - Accent6 10 5" xfId="3062" xr:uid="{B821E9D2-E50F-4DA9-854F-0F3E2D253DA9}"/>
    <cellStyle name="60% - Accent6 10 5 2" xfId="6560" xr:uid="{7E53FFF1-0461-4FD0-BBDA-BFBA7BE87C3F}"/>
    <cellStyle name="60% - Accent6 10 6" xfId="3934" xr:uid="{20C1778F-1FB1-4B9C-884D-6B5FD02F61D7}"/>
    <cellStyle name="60% - Accent6 11" xfId="282" xr:uid="{CF20686E-6E1F-413D-AFD3-539AD8CC1498}"/>
    <cellStyle name="60% - Accent6 11 2" xfId="769" xr:uid="{0A6286E4-BAE9-40F2-8AA1-96581BEE6790}"/>
    <cellStyle name="60% - Accent6 11 2 2" xfId="2629" xr:uid="{14F5833C-048A-4A8C-AE06-FEB677B76A55}"/>
    <cellStyle name="60% - Accent6 11 2 2 2" xfId="6128" xr:uid="{723A0A69-5861-4CC7-A83E-D8D89E6264A4}"/>
    <cellStyle name="60% - Accent6 11 2 3" xfId="1650" xr:uid="{C17C4970-9CD9-4B79-A803-1D96660DB0BA}"/>
    <cellStyle name="60% - Accent6 11 2 3 2" xfId="5266" xr:uid="{C7A003A9-1F51-410B-A055-AFF037019941}"/>
    <cellStyle name="60% - Accent6 11 2 4" xfId="3512" xr:uid="{77FC344D-AB2D-4C0D-B574-142294C9818C}"/>
    <cellStyle name="60% - Accent6 11 2 4 2" xfId="7010" xr:uid="{91F417DB-F57B-49D6-B849-DACC210CA37A}"/>
    <cellStyle name="60% - Accent6 11 2 5" xfId="4386" xr:uid="{9AC69BCA-2A85-4EF8-8CEB-579AAC24C30B}"/>
    <cellStyle name="60% - Accent6 11 3" xfId="2151" xr:uid="{D40C3A90-CC4A-4F70-8D51-B4E8610C9FA4}"/>
    <cellStyle name="60% - Accent6 11 3 2" xfId="5698" xr:uid="{F182D3A6-6F58-4A74-9BAC-EE9D93F93BB9}"/>
    <cellStyle name="60% - Accent6 11 4" xfId="1220" xr:uid="{83D175D4-8025-4378-9BE5-626CA74580F3}"/>
    <cellStyle name="60% - Accent6 11 4 2" xfId="4836" xr:uid="{7D271736-CE4A-44E5-B534-1D1D2863E72A}"/>
    <cellStyle name="60% - Accent6 11 5" xfId="3082" xr:uid="{C5BBDFCC-BFA7-428E-BE11-E0E28D65CB78}"/>
    <cellStyle name="60% - Accent6 11 5 2" xfId="6580" xr:uid="{BDAA30BE-352E-45A5-8B9B-191ECFE4B3F1}"/>
    <cellStyle name="60% - Accent6 11 6" xfId="3954" xr:uid="{24FF8CBD-0C72-49E2-9848-0A355D586C44}"/>
    <cellStyle name="60% - Accent6 12" xfId="303" xr:uid="{D0520130-9431-40C3-BA41-D75A6F4F59B1}"/>
    <cellStyle name="60% - Accent6 12 2" xfId="790" xr:uid="{E4DCB0FE-F316-46EC-AECC-BC28C41012CE}"/>
    <cellStyle name="60% - Accent6 12 2 2" xfId="2650" xr:uid="{9AC4071D-B679-44D7-A106-E35CDE4A59DC}"/>
    <cellStyle name="60% - Accent6 12 2 2 2" xfId="6149" xr:uid="{99C5CDCA-4DCA-4E5B-9CA3-BEE844C92374}"/>
    <cellStyle name="60% - Accent6 12 2 3" xfId="1671" xr:uid="{3CE87D63-146F-49CE-9057-C8D742F35998}"/>
    <cellStyle name="60% - Accent6 12 2 3 2" xfId="5287" xr:uid="{0C6002FC-1295-49FC-BA7A-1239D15182BA}"/>
    <cellStyle name="60% - Accent6 12 2 4" xfId="3533" xr:uid="{A8E0525E-279D-439A-97EF-098E08F0A55E}"/>
    <cellStyle name="60% - Accent6 12 2 4 2" xfId="7031" xr:uid="{EB9B33B7-D43D-4D1A-A734-E3BCD2F4FE8C}"/>
    <cellStyle name="60% - Accent6 12 2 5" xfId="4407" xr:uid="{9A3DD16C-13EF-405A-AA3E-F8C2EA5BE6A1}"/>
    <cellStyle name="60% - Accent6 12 3" xfId="2172" xr:uid="{D92990B2-C80C-49C4-B317-E86AF7F64346}"/>
    <cellStyle name="60% - Accent6 12 3 2" xfId="5719" xr:uid="{4419D8AE-F9F8-41A0-9799-3ED517DBAD2E}"/>
    <cellStyle name="60% - Accent6 12 4" xfId="1241" xr:uid="{D4E718A3-9D1A-4CF1-9CC6-1A100F3477D1}"/>
    <cellStyle name="60% - Accent6 12 4 2" xfId="4857" xr:uid="{7F039926-190B-4027-A863-133BEDE609FA}"/>
    <cellStyle name="60% - Accent6 12 5" xfId="3103" xr:uid="{D1E56931-8B99-424B-AD10-C022F939DF06}"/>
    <cellStyle name="60% - Accent6 12 5 2" xfId="6601" xr:uid="{EB702DC4-01C5-47E1-9116-5062A5542A53}"/>
    <cellStyle name="60% - Accent6 12 6" xfId="3975" xr:uid="{FC2E2287-EAF1-4064-9F08-E7640E0600A1}"/>
    <cellStyle name="60% - Accent6 13" xfId="324" xr:uid="{A8B2ECAC-A612-499C-BA8B-431063A13148}"/>
    <cellStyle name="60% - Accent6 13 2" xfId="811" xr:uid="{1083AD3E-EAFF-40C1-883C-119749419A7F}"/>
    <cellStyle name="60% - Accent6 13 2 2" xfId="2671" xr:uid="{E0B6CFE5-42BC-4B13-B4E0-FC1847D3AF1C}"/>
    <cellStyle name="60% - Accent6 13 2 2 2" xfId="6170" xr:uid="{ECA37B48-B9DE-4F54-8467-AEE25F3BF6F0}"/>
    <cellStyle name="60% - Accent6 13 2 3" xfId="1692" xr:uid="{841A261F-5141-48AB-9FA1-326BE6D8A5B9}"/>
    <cellStyle name="60% - Accent6 13 2 3 2" xfId="5308" xr:uid="{E8244BE5-3E74-4FE2-A27E-8A74EA7A1378}"/>
    <cellStyle name="60% - Accent6 13 2 4" xfId="3554" xr:uid="{432CEC62-55C3-4558-BE67-9C981A2DAA26}"/>
    <cellStyle name="60% - Accent6 13 2 4 2" xfId="7052" xr:uid="{FF7558D8-E140-40C3-BA94-BABC1B02A35E}"/>
    <cellStyle name="60% - Accent6 13 2 5" xfId="4428" xr:uid="{2B013156-989B-4C34-AC31-5BF4B2709D70}"/>
    <cellStyle name="60% - Accent6 13 3" xfId="2193" xr:uid="{66F2DAE7-97C6-4887-84B0-F908031B98A9}"/>
    <cellStyle name="60% - Accent6 13 3 2" xfId="5740" xr:uid="{CE80078C-7148-44BE-8565-09874154C9BB}"/>
    <cellStyle name="60% - Accent6 13 4" xfId="1262" xr:uid="{C94FDC2F-E0B5-4647-84B5-12FF3606BAD8}"/>
    <cellStyle name="60% - Accent6 13 4 2" xfId="4878" xr:uid="{882E83E6-E1E6-408E-84EC-2AAE61386334}"/>
    <cellStyle name="60% - Accent6 13 5" xfId="3124" xr:uid="{D9F790B9-1928-40C6-9AC1-59F19CF038D7}"/>
    <cellStyle name="60% - Accent6 13 5 2" xfId="6622" xr:uid="{21B82582-452E-4A3B-B3CC-B50EE25D55DA}"/>
    <cellStyle name="60% - Accent6 13 6" xfId="3996" xr:uid="{B57C8850-65AD-40BE-9267-CB8F8B338C2E}"/>
    <cellStyle name="60% - Accent6 14" xfId="345" xr:uid="{D5B30B10-1FDB-42EE-9284-3C009BACD43A}"/>
    <cellStyle name="60% - Accent6 14 2" xfId="832" xr:uid="{31D0F19E-7B44-4B38-B15C-F2CF2A53CA94}"/>
    <cellStyle name="60% - Accent6 14 2 2" xfId="2692" xr:uid="{E5B94204-5564-4328-AE70-8F847DAA3EA4}"/>
    <cellStyle name="60% - Accent6 14 2 2 2" xfId="6190" xr:uid="{073570ED-FC2C-4164-AA1E-D6AB43D9AEA6}"/>
    <cellStyle name="60% - Accent6 14 2 3" xfId="1712" xr:uid="{2A372D92-7B89-4460-820F-8269B9F33507}"/>
    <cellStyle name="60% - Accent6 14 2 3 2" xfId="5328" xr:uid="{DD6A52A0-553B-4D47-8BFF-A62482C9F838}"/>
    <cellStyle name="60% - Accent6 14 2 4" xfId="3574" xr:uid="{AC4609E8-35A2-41EC-ABC9-F8861BEC59C5}"/>
    <cellStyle name="60% - Accent6 14 2 4 2" xfId="7072" xr:uid="{7C6E0CD9-187F-4B7F-A1CE-3390DE37B56B}"/>
    <cellStyle name="60% - Accent6 14 2 5" xfId="4448" xr:uid="{8A71C21A-4C4A-4708-98AF-5329863C5455}"/>
    <cellStyle name="60% - Accent6 14 3" xfId="2214" xr:uid="{2E641C83-C9A5-41FE-B6A6-391EFBE6E3FE}"/>
    <cellStyle name="60% - Accent6 14 3 2" xfId="5760" xr:uid="{5D17BDB2-A4E0-4B69-825B-BBE232B2A0CF}"/>
    <cellStyle name="60% - Accent6 14 4" xfId="1282" xr:uid="{E9F2EDCE-9358-4051-9347-B839F7D9A561}"/>
    <cellStyle name="60% - Accent6 14 4 2" xfId="4898" xr:uid="{50AD28D7-7D10-4D6E-8DDE-610BC6E0B350}"/>
    <cellStyle name="60% - Accent6 14 5" xfId="3144" xr:uid="{D2ACE2EF-97AC-4B61-BEA6-D34BA29D0B69}"/>
    <cellStyle name="60% - Accent6 14 5 2" xfId="6642" xr:uid="{DA52473E-177E-4FC4-A1EE-B0241B416FFD}"/>
    <cellStyle name="60% - Accent6 14 6" xfId="4017" xr:uid="{4488E1F6-6DDF-4B72-9C2B-70D0D60A7C5A}"/>
    <cellStyle name="60% - Accent6 15" xfId="366" xr:uid="{E908EB5E-8581-4E9B-BD4B-9C9B9EA10FF7}"/>
    <cellStyle name="60% - Accent6 15 2" xfId="853" xr:uid="{0438F830-BDA6-4318-81F8-6AC809FE2BFF}"/>
    <cellStyle name="60% - Accent6 15 2 2" xfId="2713" xr:uid="{2AF4EB59-69B0-481E-93FD-BFC12BE31415}"/>
    <cellStyle name="60% - Accent6 15 2 2 2" xfId="6211" xr:uid="{267380BA-25D5-4AA6-B3C7-B8FEFB96885A}"/>
    <cellStyle name="60% - Accent6 15 2 3" xfId="1733" xr:uid="{13788C28-B108-423D-88E6-E81E86BDD4B3}"/>
    <cellStyle name="60% - Accent6 15 2 3 2" xfId="5349" xr:uid="{4D8BF800-8861-4368-A706-2C790E27A49A}"/>
    <cellStyle name="60% - Accent6 15 2 4" xfId="3595" xr:uid="{3ACA4D07-DFC2-4B52-B61D-505F45E216FA}"/>
    <cellStyle name="60% - Accent6 15 2 4 2" xfId="7093" xr:uid="{9E1F2639-9C26-4F12-B7A0-86714D7153E4}"/>
    <cellStyle name="60% - Accent6 15 2 5" xfId="4469" xr:uid="{51DFC920-4A6E-415D-A590-BBC5967D8D08}"/>
    <cellStyle name="60% - Accent6 15 3" xfId="2235" xr:uid="{8B65CC74-5DB1-4F6E-AA08-B390BB2633A7}"/>
    <cellStyle name="60% - Accent6 15 3 2" xfId="5781" xr:uid="{CF15D396-A774-4B7D-953A-B5FB47BC31C3}"/>
    <cellStyle name="60% - Accent6 15 4" xfId="1303" xr:uid="{F2E9A4CF-91AC-41D0-80B5-72A8A6A8490A}"/>
    <cellStyle name="60% - Accent6 15 4 2" xfId="4919" xr:uid="{B7A54520-8B62-44ED-9A9A-36867F253434}"/>
    <cellStyle name="60% - Accent6 15 5" xfId="3165" xr:uid="{4E66C160-EB2D-4F24-BDB8-BB229AFA302E}"/>
    <cellStyle name="60% - Accent6 15 5 2" xfId="6663" xr:uid="{7EC47890-0E00-4C04-88D9-AE6824884B16}"/>
    <cellStyle name="60% - Accent6 15 6" xfId="4038" xr:uid="{B4CD63E9-B5A5-4B63-B7B2-FBDBC10B57B7}"/>
    <cellStyle name="60% - Accent6 16" xfId="387" xr:uid="{408E5E11-1B1C-48CC-B7BD-D24382DFA3E3}"/>
    <cellStyle name="60% - Accent6 16 2" xfId="874" xr:uid="{41E58B7B-8276-498A-8DFC-659F7DF7155E}"/>
    <cellStyle name="60% - Accent6 16 2 2" xfId="2734" xr:uid="{24D60DD1-CDA2-462A-99BB-9D39EEA19589}"/>
    <cellStyle name="60% - Accent6 16 2 2 2" xfId="6232" xr:uid="{43AFDBEE-1EED-4824-A159-C2AB5F20985E}"/>
    <cellStyle name="60% - Accent6 16 2 3" xfId="1754" xr:uid="{5776C979-AAFF-40B0-9523-43790CFD0292}"/>
    <cellStyle name="60% - Accent6 16 2 3 2" xfId="5370" xr:uid="{5D8B283F-1321-4442-A75E-EF8C6CF16F9E}"/>
    <cellStyle name="60% - Accent6 16 2 4" xfId="3616" xr:uid="{81A2F50C-804D-46D3-A26E-21806A6145E2}"/>
    <cellStyle name="60% - Accent6 16 2 4 2" xfId="7114" xr:uid="{BAC0FF42-98A6-431B-AA6E-ECBB37F99AC9}"/>
    <cellStyle name="60% - Accent6 16 2 5" xfId="4490" xr:uid="{8512CA30-0128-4483-A3F7-1DE43662C656}"/>
    <cellStyle name="60% - Accent6 16 3" xfId="2256" xr:uid="{FEBC6B32-76D8-46B3-9ED0-3649BE7FFD16}"/>
    <cellStyle name="60% - Accent6 16 3 2" xfId="5802" xr:uid="{CD05FA9A-6B37-44D0-BFDA-ADC140CE053C}"/>
    <cellStyle name="60% - Accent6 16 4" xfId="1324" xr:uid="{F8BBC0C9-02DB-421E-8B07-6D4E95FE553C}"/>
    <cellStyle name="60% - Accent6 16 4 2" xfId="4940" xr:uid="{C744C749-04AB-4FC4-83B7-A52F82E24B37}"/>
    <cellStyle name="60% - Accent6 16 5" xfId="3186" xr:uid="{44753AFF-BCE4-4F92-8101-7695F549143C}"/>
    <cellStyle name="60% - Accent6 16 5 2" xfId="6684" xr:uid="{7F946CCD-E6E9-4810-A766-E6339D2EBC06}"/>
    <cellStyle name="60% - Accent6 16 6" xfId="4059" xr:uid="{640C33DF-00C5-41D8-AD63-F700C46F0B2D}"/>
    <cellStyle name="60% - Accent6 17" xfId="408" xr:uid="{9A7D237F-A386-48E3-99B8-807D9755DF4A}"/>
    <cellStyle name="60% - Accent6 17 2" xfId="894" xr:uid="{BD50F8E9-9963-48AE-9613-2E886F36A1D2}"/>
    <cellStyle name="60% - Accent6 17 2 2" xfId="2754" xr:uid="{572A2259-8D77-4E31-B28E-A39F77BF98B5}"/>
    <cellStyle name="60% - Accent6 17 2 2 2" xfId="6252" xr:uid="{7E53E951-6B39-49F1-9BB9-05B6BAF88D33}"/>
    <cellStyle name="60% - Accent6 17 2 3" xfId="1774" xr:uid="{882D2F09-3E01-474E-9E40-AE1147D9EDA3}"/>
    <cellStyle name="60% - Accent6 17 2 3 2" xfId="5390" xr:uid="{4C9B5584-74D2-463D-9002-DAC765D36841}"/>
    <cellStyle name="60% - Accent6 17 2 4" xfId="3636" xr:uid="{91DBB991-F1AC-486E-8429-143F70B51A9A}"/>
    <cellStyle name="60% - Accent6 17 2 4 2" xfId="7134" xr:uid="{C215C0D2-738E-4E10-982B-A1BF57C71103}"/>
    <cellStyle name="60% - Accent6 17 2 5" xfId="4510" xr:uid="{7ACF2AAC-EF96-4075-81A2-04E14C018D25}"/>
    <cellStyle name="60% - Accent6 17 3" xfId="2277" xr:uid="{8AD0D91B-377F-427E-B082-6F2432DE1419}"/>
    <cellStyle name="60% - Accent6 17 3 2" xfId="5822" xr:uid="{D00C380E-4879-4CC1-9EC8-D24B116FE42F}"/>
    <cellStyle name="60% - Accent6 17 4" xfId="1344" xr:uid="{8356481C-12A6-4204-93C7-3F6B05A2E938}"/>
    <cellStyle name="60% - Accent6 17 4 2" xfId="4960" xr:uid="{E7BED736-4BBC-492B-AC74-5814C73D1A35}"/>
    <cellStyle name="60% - Accent6 17 5" xfId="3206" xr:uid="{9D462C5F-26C4-4BF0-850A-91274E9753F9}"/>
    <cellStyle name="60% - Accent6 17 5 2" xfId="6704" xr:uid="{DE486337-3B7B-45A1-AA50-6EBC1F31F3FE}"/>
    <cellStyle name="60% - Accent6 17 6" xfId="4079" xr:uid="{53E5F785-E4AA-4917-952E-1C6386FBBF37}"/>
    <cellStyle name="60% - Accent6 18" xfId="428" xr:uid="{889129E4-9C6E-4829-9CE7-BB58FAC9D660}"/>
    <cellStyle name="60% - Accent6 18 2" xfId="914" xr:uid="{B02A377B-78D4-482A-9CA1-A725AE1458B6}"/>
    <cellStyle name="60% - Accent6 18 2 2" xfId="2774" xr:uid="{FA4DCF76-7CB4-4128-B6E4-026DAAF311EA}"/>
    <cellStyle name="60% - Accent6 18 2 2 2" xfId="6272" xr:uid="{6D0DA7C7-197E-4EBD-9508-739F61C84396}"/>
    <cellStyle name="60% - Accent6 18 2 3" xfId="1794" xr:uid="{37B110E5-8AC9-44EF-965F-71B8199B3708}"/>
    <cellStyle name="60% - Accent6 18 2 3 2" xfId="5410" xr:uid="{9F17E4A1-E114-476C-BA0C-F32EF1DC11A6}"/>
    <cellStyle name="60% - Accent6 18 2 4" xfId="3656" xr:uid="{3C177937-3DA1-4E97-9174-9982FC45F6EF}"/>
    <cellStyle name="60% - Accent6 18 2 4 2" xfId="7154" xr:uid="{8A5912D7-2920-47F2-A479-4846B9794046}"/>
    <cellStyle name="60% - Accent6 18 2 5" xfId="4530" xr:uid="{422431EC-584D-4C6F-82D2-FF1ACD8A26F8}"/>
    <cellStyle name="60% - Accent6 18 3" xfId="2297" xr:uid="{1B41C84C-298A-4B64-934B-EAE933E46F3A}"/>
    <cellStyle name="60% - Accent6 18 3 2" xfId="5842" xr:uid="{B5B8C646-E07F-4509-90DC-2C0E9C5C37FE}"/>
    <cellStyle name="60% - Accent6 18 4" xfId="1364" xr:uid="{906A9A6F-BBBD-48B2-880B-F5677A524292}"/>
    <cellStyle name="60% - Accent6 18 4 2" xfId="4980" xr:uid="{42ACFCC4-0756-4E97-9DC5-0F36785A761F}"/>
    <cellStyle name="60% - Accent6 18 5" xfId="3226" xr:uid="{A7060E44-4BEC-4975-A801-54F08CC6456D}"/>
    <cellStyle name="60% - Accent6 18 5 2" xfId="6724" xr:uid="{DC8F2610-4205-41C4-875F-BE91EC3AC8C4}"/>
    <cellStyle name="60% - Accent6 18 6" xfId="4099" xr:uid="{5EB07CCC-3EF3-48E9-9AC1-881CB8CC9522}"/>
    <cellStyle name="60% - Accent6 19" xfId="505" xr:uid="{F7A1E3F7-9C95-4330-8728-A1ED4D5FD4C4}"/>
    <cellStyle name="60% - Accent6 19 2" xfId="948" xr:uid="{711594E9-FB73-49B8-9116-B08CB727642F}"/>
    <cellStyle name="60% - Accent6 19 2 2" xfId="2808" xr:uid="{756A6D7C-ECB3-42E9-807D-EC7364A041D7}"/>
    <cellStyle name="60% - Accent6 19 2 2 2" xfId="6306" xr:uid="{20B49719-9036-4F32-A5C8-E06D209D194E}"/>
    <cellStyle name="60% - Accent6 19 2 3" xfId="1828" xr:uid="{C34DF46A-A944-44B2-B3DB-EC11232E7E64}"/>
    <cellStyle name="60% - Accent6 19 2 3 2" xfId="5444" xr:uid="{A5B5BFA6-29BF-4102-B8C3-2CDE52EE1B53}"/>
    <cellStyle name="60% - Accent6 19 2 4" xfId="3690" xr:uid="{5AB9A3EB-467C-41E7-A7A5-33020A738862}"/>
    <cellStyle name="60% - Accent6 19 2 4 2" xfId="7188" xr:uid="{EF53AB04-F138-44BA-B67F-DC10D47880FA}"/>
    <cellStyle name="60% - Accent6 19 2 5" xfId="4564" xr:uid="{26B47011-2F07-48C1-855E-4EDFF29548E2}"/>
    <cellStyle name="60% - Accent6 19 3" xfId="2365" xr:uid="{FCB858FA-452D-4445-8D50-ADAE451CBA4B}"/>
    <cellStyle name="60% - Accent6 19 3 2" xfId="5876" xr:uid="{7D156CFD-18CD-4C0C-B381-CF2B48A8CC18}"/>
    <cellStyle name="60% - Accent6 19 4" xfId="1398" xr:uid="{DD8FF521-8055-404D-9265-6638F4170C3A}"/>
    <cellStyle name="60% - Accent6 19 4 2" xfId="5014" xr:uid="{6164AEBB-8021-4724-8B1E-1D804951D315}"/>
    <cellStyle name="60% - Accent6 19 5" xfId="3260" xr:uid="{0E69D145-586A-4BCA-8A6E-903487C6E285}"/>
    <cellStyle name="60% - Accent6 19 5 2" xfId="6758" xr:uid="{692BBB85-542E-48BC-A465-A88B18B598EE}"/>
    <cellStyle name="60% - Accent6 19 6" xfId="4133" xr:uid="{FFD7A497-1C4A-48A7-926F-E98448FC1136}"/>
    <cellStyle name="60% - Accent6 2" xfId="79" xr:uid="{00000000-0005-0000-0000-00004B000000}"/>
    <cellStyle name="60% - Accent6 2 2" xfId="485" xr:uid="{90E70886-DD72-4911-A2D5-5EDE39C11B9D}"/>
    <cellStyle name="60% - Accent6 2 2 2" xfId="928" xr:uid="{1DE2FCDD-E489-4128-B1BB-10850C99AF11}"/>
    <cellStyle name="60% - Accent6 2 2 2 2" xfId="2788" xr:uid="{F92F2D61-2665-464C-A7AE-6D397BC75AC5}"/>
    <cellStyle name="60% - Accent6 2 2 2 2 2" xfId="6286" xr:uid="{85A44DE9-9F0B-4024-8768-25D5F86DE7CE}"/>
    <cellStyle name="60% - Accent6 2 2 2 3" xfId="1808" xr:uid="{55878DD2-4CEB-4699-8FB2-499E847439D5}"/>
    <cellStyle name="60% - Accent6 2 2 2 3 2" xfId="5424" xr:uid="{B5058291-DAFC-4CD9-96F5-272DFCD12DDD}"/>
    <cellStyle name="60% - Accent6 2 2 2 4" xfId="3670" xr:uid="{57447B7C-743A-418F-8C4F-52670C9F396E}"/>
    <cellStyle name="60% - Accent6 2 2 2 4 2" xfId="7168" xr:uid="{ED7FD5DC-B2E6-43B4-AACA-2BD5178F396A}"/>
    <cellStyle name="60% - Accent6 2 2 2 5" xfId="4544" xr:uid="{36F7BAEB-608A-4008-9CC0-277AE4D9EB10}"/>
    <cellStyle name="60% - Accent6 2 2 3" xfId="2345" xr:uid="{9E9202B3-4291-45E6-A532-50D4957F2FCB}"/>
    <cellStyle name="60% - Accent6 2 2 3 2" xfId="5856" xr:uid="{AA6DB92C-F6C3-4A6D-9FD2-F7A77299F622}"/>
    <cellStyle name="60% - Accent6 2 2 4" xfId="1378" xr:uid="{CD504579-E5D6-48AC-B46F-5DE6588D46DF}"/>
    <cellStyle name="60% - Accent6 2 2 4 2" xfId="4994" xr:uid="{7AE9264F-0ABA-40E5-9549-1A7CC87C9320}"/>
    <cellStyle name="60% - Accent6 2 2 5" xfId="3240" xr:uid="{0CD1D12D-0E58-4CD9-90F4-78E8BDDABEE4}"/>
    <cellStyle name="60% - Accent6 2 2 5 2" xfId="6738" xr:uid="{B97B7063-BCBC-4555-A70E-AB14A83024E8}"/>
    <cellStyle name="60% - Accent6 2 2 6" xfId="4113" xr:uid="{53B44142-E651-41B6-ADE5-F36B458CE62C}"/>
    <cellStyle name="60% - Accent6 2 3" xfId="578" xr:uid="{C5CD8E84-C63F-45CC-BD8A-D6AD91FF4DE2}"/>
    <cellStyle name="60% - Accent6 2 3 2" xfId="2438" xr:uid="{375D50CD-341E-4825-B471-5B01CF92B9C9}"/>
    <cellStyle name="60% - Accent6 2 3 2 2" xfId="5937" xr:uid="{0F4D491A-890A-492F-9774-E201B29BBD8C}"/>
    <cellStyle name="60% - Accent6 2 3 3" xfId="1459" xr:uid="{7CB2BCE3-2F0F-43BC-A1E2-CEBF9E64F74D}"/>
    <cellStyle name="60% - Accent6 2 3 3 2" xfId="5075" xr:uid="{706AE612-0950-4DDB-9081-5EB3B00C1740}"/>
    <cellStyle name="60% - Accent6 2 3 4" xfId="3321" xr:uid="{A557B933-FE52-4B87-A037-56C20FCFDC4D}"/>
    <cellStyle name="60% - Accent6 2 3 4 2" xfId="6819" xr:uid="{EEA4824B-24D3-42EA-92C4-DE60BC48AF56}"/>
    <cellStyle name="60% - Accent6 2 3 5" xfId="4195" xr:uid="{00826BF5-1077-4C37-BB60-3C72628F5B63}"/>
    <cellStyle name="60% - Accent6 2 4" xfId="1950" xr:uid="{2639BA15-15BD-4542-B2EB-BD151F828716}"/>
    <cellStyle name="60% - Accent6 2 4 2" xfId="5507" xr:uid="{6E48162C-8D1D-49A3-8C56-73E6578A6240}"/>
    <cellStyle name="60% - Accent6 2 5" xfId="1029" xr:uid="{3B35F2F9-882B-4C12-ADF4-CCBD9E3804B7}"/>
    <cellStyle name="60% - Accent6 2 5 2" xfId="4645" xr:uid="{936F28FD-01C3-49C0-AAEB-2776F56AF864}"/>
    <cellStyle name="60% - Accent6 2 6" xfId="2891" xr:uid="{26AF5393-36B2-45AD-9FCF-70106F538755}"/>
    <cellStyle name="60% - Accent6 2 6 2" xfId="6389" xr:uid="{959021CF-949A-4E7A-992D-AD58DD930BDA}"/>
    <cellStyle name="60% - Accent6 2 7" xfId="3763" xr:uid="{312E9085-1286-48E4-9F59-2918EB192D7D}"/>
    <cellStyle name="60% - Accent6 20" xfId="525" xr:uid="{AD37535D-FBD3-446C-A950-DB9FB846E498}"/>
    <cellStyle name="60% - Accent6 20 2" xfId="968" xr:uid="{931214A6-EA42-4D1A-A282-AE55EDF5E991}"/>
    <cellStyle name="60% - Accent6 20 2 2" xfId="2828" xr:uid="{E3E37D4A-2344-4676-A4EB-CFA22DFDB231}"/>
    <cellStyle name="60% - Accent6 20 2 2 2" xfId="6326" xr:uid="{D902FB89-5940-44FC-A6EB-D7C9337B1283}"/>
    <cellStyle name="60% - Accent6 20 2 3" xfId="1848" xr:uid="{F5D68E23-8EB2-4812-9BF0-7F5729977DAF}"/>
    <cellStyle name="60% - Accent6 20 2 3 2" xfId="5464" xr:uid="{B9898181-D2BA-49CE-811B-C2BA06E3F468}"/>
    <cellStyle name="60% - Accent6 20 2 4" xfId="3710" xr:uid="{E8A891FB-064E-447B-B5F2-FBE8805F515B}"/>
    <cellStyle name="60% - Accent6 20 2 4 2" xfId="7208" xr:uid="{A8977180-4E9B-45FF-9A58-3B92EB913C9A}"/>
    <cellStyle name="60% - Accent6 20 2 5" xfId="4584" xr:uid="{4FF4DCB2-691A-4286-A6EC-D78306DDF9BC}"/>
    <cellStyle name="60% - Accent6 20 3" xfId="2385" xr:uid="{CABFE25C-43A0-46BC-B1EB-92D77DEA73C3}"/>
    <cellStyle name="60% - Accent6 20 3 2" xfId="5896" xr:uid="{96AC36DA-8FB0-4048-9360-F04F382A9748}"/>
    <cellStyle name="60% - Accent6 20 4" xfId="1418" xr:uid="{48E7F47F-8B6C-44D0-82A7-17C0824C8678}"/>
    <cellStyle name="60% - Accent6 20 4 2" xfId="5034" xr:uid="{5738DF56-8D57-4980-9839-F98A64BB3928}"/>
    <cellStyle name="60% - Accent6 20 5" xfId="3280" xr:uid="{80D6A4C9-00B9-420B-B0CF-49E2F897D720}"/>
    <cellStyle name="60% - Accent6 20 5 2" xfId="6778" xr:uid="{913E20F8-AFC1-4110-98DE-7085FFB68367}"/>
    <cellStyle name="60% - Accent6 20 6" xfId="4153" xr:uid="{2EC8CAF4-9744-48D2-B97C-9076200511DC}"/>
    <cellStyle name="60% - Accent6 21" xfId="543" xr:uid="{A7E6E8AC-5EE3-4F27-9891-7EB742D1BF03}"/>
    <cellStyle name="60% - Accent6 21 2" xfId="2403" xr:uid="{ABB8D12F-12FA-4D17-AD7F-5E30B94B4EF8}"/>
    <cellStyle name="60% - Accent6 21 2 2" xfId="5914" xr:uid="{CA7B6CE2-D62E-44D6-B5E6-100524350F26}"/>
    <cellStyle name="60% - Accent6 21 3" xfId="1436" xr:uid="{F64FEB3F-E524-478C-A8D1-E23EF66200F5}"/>
    <cellStyle name="60% - Accent6 21 3 2" xfId="5052" xr:uid="{F4E3CFCA-AA1B-42DB-9D8D-F6F9435875B4}"/>
    <cellStyle name="60% - Accent6 21 4" xfId="3298" xr:uid="{546B4D19-07B8-470A-809F-B61B5A4AF9EC}"/>
    <cellStyle name="60% - Accent6 21 4 2" xfId="6796" xr:uid="{785241D8-2F25-4F64-A0A7-59EE4188A791}"/>
    <cellStyle name="60% - Accent6 21 5" xfId="4171" xr:uid="{298040EA-8C5A-4617-8B01-271FABED656A}"/>
    <cellStyle name="60% - Accent6 22" xfId="988" xr:uid="{0338AA7D-52C3-477C-8DA8-FCC390DDBB7A}"/>
    <cellStyle name="60% - Accent6 22 2" xfId="2848" xr:uid="{D42F8359-F17C-4A97-8B0E-A12A42D3C622}"/>
    <cellStyle name="60% - Accent6 22 2 2" xfId="6346" xr:uid="{22C0542D-37F7-4864-8ED4-F8207957EAEB}"/>
    <cellStyle name="60% - Accent6 22 3" xfId="4604" xr:uid="{9EA24A24-9405-4266-8708-5F23696FC20B}"/>
    <cellStyle name="60% - Accent6 23" xfId="1918" xr:uid="{4BB3D09F-750E-48A4-A5CA-8CDC301891B6}"/>
    <cellStyle name="60% - Accent6 23 2" xfId="5484" xr:uid="{7540804E-C1D4-455B-94AF-ADF0C9DE4086}"/>
    <cellStyle name="60% - Accent6 24" xfId="1006" xr:uid="{DBEC3BEF-AA3A-4E70-82B8-CC9E2063C190}"/>
    <cellStyle name="60% - Accent6 24 2" xfId="4622" xr:uid="{E3D8F0C6-46F1-4616-9F4F-BB28394E024E}"/>
    <cellStyle name="60% - Accent6 25" xfId="2868" xr:uid="{F4958849-38C9-4888-9CED-8DCA4E356FF8}"/>
    <cellStyle name="60% - Accent6 25 2" xfId="6366" xr:uid="{E262BDF0-E00B-4E6B-BC36-79FA61117BB8}"/>
    <cellStyle name="60% - Accent6 26" xfId="3728" xr:uid="{AEBC2427-242E-497B-A05C-3D60B5BDDAB8}"/>
    <cellStyle name="60% - Accent6 3" xfId="113" xr:uid="{00000000-0005-0000-0000-000072000000}"/>
    <cellStyle name="60% - Accent6 3 2" xfId="475" xr:uid="{B2B5BCE1-D5C4-4B32-9DB7-600799D32F2C}"/>
    <cellStyle name="60% - Accent6 3 3" xfId="602" xr:uid="{3F9F40AA-915C-4676-93BD-10AEFB124CD9}"/>
    <cellStyle name="60% - Accent6 3 3 2" xfId="2462" xr:uid="{56320743-B62B-46EA-BD4A-EA6622ADA6E9}"/>
    <cellStyle name="60% - Accent6 3 3 2 2" xfId="5961" xr:uid="{4230F1EB-71F5-48A2-BAF0-2F65971329EB}"/>
    <cellStyle name="60% - Accent6 3 3 3" xfId="1483" xr:uid="{D4810842-6956-4537-84A0-D6C58E328C63}"/>
    <cellStyle name="60% - Accent6 3 3 3 2" xfId="5099" xr:uid="{637785B5-D446-4FEB-A2A9-D40CE34B0A89}"/>
    <cellStyle name="60% - Accent6 3 3 4" xfId="3345" xr:uid="{4E791560-874A-4EC5-A003-483BD0D67109}"/>
    <cellStyle name="60% - Accent6 3 3 4 2" xfId="6843" xr:uid="{DC92D3B4-7146-48A5-B1E8-2A8EB5CEB52A}"/>
    <cellStyle name="60% - Accent6 3 3 5" xfId="4219" xr:uid="{98B55014-F355-46C2-9048-F33D72088E63}"/>
    <cellStyle name="60% - Accent6 3 4" xfId="1984" xr:uid="{11D14BD2-5B6C-473C-A428-C3DA6AC93DB4}"/>
    <cellStyle name="60% - Accent6 3 4 2" xfId="5531" xr:uid="{E1087990-661E-4037-9FE9-2D4287974669}"/>
    <cellStyle name="60% - Accent6 3 5" xfId="1053" xr:uid="{C4AF228D-A408-4491-ABCB-161CBF4BAEEF}"/>
    <cellStyle name="60% - Accent6 3 5 2" xfId="4669" xr:uid="{F1E9FEF8-8C74-4A55-A6A1-5FCE4DD6896C}"/>
    <cellStyle name="60% - Accent6 3 6" xfId="2915" xr:uid="{2238AD9A-5AE3-49A4-94E5-81FFC7713B0F}"/>
    <cellStyle name="60% - Accent6 3 6 2" xfId="6413" xr:uid="{175B8F00-FF6C-4FB8-AA8A-4369446ADF00}"/>
    <cellStyle name="60% - Accent6 3 7" xfId="3787" xr:uid="{9F4606A7-189F-4B23-8FC3-5827BAC78009}"/>
    <cellStyle name="60% - Accent6 4" xfId="132" xr:uid="{00000000-0005-0000-0000-000088000000}"/>
    <cellStyle name="60% - Accent6 4 2" xfId="621" xr:uid="{E7DFF083-061E-4BDA-9DE8-FA19062D5BB9}"/>
    <cellStyle name="60% - Accent6 4 2 2" xfId="2481" xr:uid="{8C55BF33-35AD-41A4-9872-3CBCC20D655F}"/>
    <cellStyle name="60% - Accent6 4 2 2 2" xfId="5980" xr:uid="{D9BFBEF1-C1D0-4FCF-9734-184FDD5F1807}"/>
    <cellStyle name="60% - Accent6 4 2 3" xfId="1502" xr:uid="{399753F3-D25E-4D64-9EB9-E255A1B46A29}"/>
    <cellStyle name="60% - Accent6 4 2 3 2" xfId="5118" xr:uid="{0FF22C24-0DD4-4325-895D-CD45509C481B}"/>
    <cellStyle name="60% - Accent6 4 2 4" xfId="3364" xr:uid="{537A2D3F-F6FD-4BB1-BF02-6AF26A43238D}"/>
    <cellStyle name="60% - Accent6 4 2 4 2" xfId="6862" xr:uid="{A8535B45-7A4E-43CF-BAE8-25F12D23025E}"/>
    <cellStyle name="60% - Accent6 4 2 5" xfId="4238" xr:uid="{3210CAFB-95F8-4742-96F1-36AB2B1EA67B}"/>
    <cellStyle name="60% - Accent6 4 3" xfId="2003" xr:uid="{310711A0-E2B6-4936-A3FF-0DFEE7F1677C}"/>
    <cellStyle name="60% - Accent6 4 3 2" xfId="5550" xr:uid="{133735CE-7334-4007-A444-0468A946A0BE}"/>
    <cellStyle name="60% - Accent6 4 4" xfId="1072" xr:uid="{24ABA36A-44D3-4C26-9F7E-B7DC9751EC9E}"/>
    <cellStyle name="60% - Accent6 4 4 2" xfId="4688" xr:uid="{6FFB2F64-4589-4CB2-85BC-314F75C1EBB8}"/>
    <cellStyle name="60% - Accent6 4 5" xfId="2934" xr:uid="{925E1CA6-5502-4278-84A5-A21F29C6309A}"/>
    <cellStyle name="60% - Accent6 4 5 2" xfId="6432" xr:uid="{0CBE0FF2-6CA6-45EE-B946-5C5E6D5C28CA}"/>
    <cellStyle name="60% - Accent6 4 6" xfId="3806" xr:uid="{3F9D21CB-E2B0-4481-BF6E-FFA622A6A279}"/>
    <cellStyle name="60% - Accent6 5" xfId="155" xr:uid="{00000000-0005-0000-0000-00009D000000}"/>
    <cellStyle name="60% - Accent6 5 2" xfId="644" xr:uid="{A2AF74DD-563D-4861-8440-B596C80B1B89}"/>
    <cellStyle name="60% - Accent6 5 2 2" xfId="2504" xr:uid="{A3D9A015-7AB0-42AE-9591-2F0F936317E7}"/>
    <cellStyle name="60% - Accent6 5 2 2 2" xfId="6003" xr:uid="{F3821C7C-F36C-495D-8769-5C882A208DE2}"/>
    <cellStyle name="60% - Accent6 5 2 3" xfId="1525" xr:uid="{7A4C2125-5A47-4C38-AB7A-429326EBC619}"/>
    <cellStyle name="60% - Accent6 5 2 3 2" xfId="5141" xr:uid="{F8A3E2D0-AF62-4A0C-A327-0C18B378FC04}"/>
    <cellStyle name="60% - Accent6 5 2 4" xfId="3387" xr:uid="{DCF0C5AE-96F6-43CA-B973-F876AA90FE8E}"/>
    <cellStyle name="60% - Accent6 5 2 4 2" xfId="6885" xr:uid="{9AC0E177-33F6-4254-AEB5-71D303DF57A8}"/>
    <cellStyle name="60% - Accent6 5 2 5" xfId="4261" xr:uid="{5D161B4E-5678-4D6B-8FF7-AD5F6810719E}"/>
    <cellStyle name="60% - Accent6 5 3" xfId="2026" xr:uid="{DF432B27-24B4-4969-9ED5-C0A7C8ADDDF3}"/>
    <cellStyle name="60% - Accent6 5 3 2" xfId="5573" xr:uid="{4131B4BE-F992-4DCD-8BBC-5E69B73BB428}"/>
    <cellStyle name="60% - Accent6 5 4" xfId="1095" xr:uid="{EAE875B3-4794-43B4-B3DD-90F9F1E9C859}"/>
    <cellStyle name="60% - Accent6 5 4 2" xfId="4711" xr:uid="{20120D43-DA5B-400B-9580-6A48DAE47C70}"/>
    <cellStyle name="60% - Accent6 5 5" xfId="2957" xr:uid="{6B2059A1-C0FC-4175-A8C8-59E129AEA5DC}"/>
    <cellStyle name="60% - Accent6 5 5 2" xfId="6455" xr:uid="{1027742C-A297-406E-83CB-1BBE08FC786E}"/>
    <cellStyle name="60% - Accent6 5 6" xfId="3829" xr:uid="{4CAE56F3-E1CB-446A-A833-AC557A340D73}"/>
    <cellStyle name="60% - Accent6 6" xfId="176" xr:uid="{00000000-0005-0000-0000-0000B3000000}"/>
    <cellStyle name="60% - Accent6 6 2" xfId="665" xr:uid="{4C484C42-2E3D-4538-AE63-06958B7E01D0}"/>
    <cellStyle name="60% - Accent6 6 2 2" xfId="2525" xr:uid="{31FF398C-39FE-4FF2-A332-CD6B77002DF0}"/>
    <cellStyle name="60% - Accent6 6 2 2 2" xfId="6024" xr:uid="{A855C062-23EE-40EF-9A36-5BBD4AE6EDAC}"/>
    <cellStyle name="60% - Accent6 6 2 3" xfId="1546" xr:uid="{8264ED50-1D98-406A-B457-A31490FE9A70}"/>
    <cellStyle name="60% - Accent6 6 2 3 2" xfId="5162" xr:uid="{FB2C915C-902C-4735-B8C2-F59D44C421A0}"/>
    <cellStyle name="60% - Accent6 6 2 4" xfId="3408" xr:uid="{32FA967E-B561-4EA6-838B-6237BEDE377B}"/>
    <cellStyle name="60% - Accent6 6 2 4 2" xfId="6906" xr:uid="{DF5B73F2-328C-4344-934C-AE81579BE8A8}"/>
    <cellStyle name="60% - Accent6 6 2 5" xfId="4282" xr:uid="{CF42E792-446C-46A6-BBA6-FAA3378F0DD5}"/>
    <cellStyle name="60% - Accent6 6 3" xfId="2047" xr:uid="{0DD9A401-F9F6-457F-8384-084679AD0DCB}"/>
    <cellStyle name="60% - Accent6 6 3 2" xfId="5594" xr:uid="{F855CF84-E43B-41B5-9D2C-A81CC5EC6F39}"/>
    <cellStyle name="60% - Accent6 6 4" xfId="1116" xr:uid="{DD5BDA25-9063-43E0-92C2-4431A4EE1BB4}"/>
    <cellStyle name="60% - Accent6 6 4 2" xfId="4732" xr:uid="{051A48EE-DCA5-4E17-8BF1-01CCFCF74081}"/>
    <cellStyle name="60% - Accent6 6 5" xfId="2978" xr:uid="{1D7FCFAC-E13A-47EC-8B7F-EBB12A118E11}"/>
    <cellStyle name="60% - Accent6 6 5 2" xfId="6476" xr:uid="{F773EEC6-9A70-42CC-825A-0B8C503029A0}"/>
    <cellStyle name="60% - Accent6 6 6" xfId="3850" xr:uid="{C1C9295F-8FBC-4E64-B469-305CAC1422BB}"/>
    <cellStyle name="60% - Accent6 7" xfId="197" xr:uid="{00000000-0005-0000-0000-0000C7000000}"/>
    <cellStyle name="60% - Accent6 7 2" xfId="686" xr:uid="{528C04E0-5ECB-4082-B526-296264105A00}"/>
    <cellStyle name="60% - Accent6 7 2 2" xfId="2546" xr:uid="{62C535A5-D019-4FFF-9C6F-C67D99A1385A}"/>
    <cellStyle name="60% - Accent6 7 2 2 2" xfId="6045" xr:uid="{7E258456-5B78-497A-9CA2-1C2E901E70AF}"/>
    <cellStyle name="60% - Accent6 7 2 3" xfId="1567" xr:uid="{F04E4C53-0BA8-4F79-99F9-3EE92CF23C69}"/>
    <cellStyle name="60% - Accent6 7 2 3 2" xfId="5183" xr:uid="{EA2F49CB-E959-405B-9633-1A89F1EC611A}"/>
    <cellStyle name="60% - Accent6 7 2 4" xfId="3429" xr:uid="{6890B568-153A-4E84-A1EE-06DCD7A93944}"/>
    <cellStyle name="60% - Accent6 7 2 4 2" xfId="6927" xr:uid="{BD39677E-AFC8-4F56-A83B-DD6EDABB4F25}"/>
    <cellStyle name="60% - Accent6 7 2 5" xfId="4303" xr:uid="{743199AB-8CE1-4398-8FFB-0026C357236F}"/>
    <cellStyle name="60% - Accent6 7 3" xfId="2068" xr:uid="{39235479-570A-4311-B556-93242D29F6F5}"/>
    <cellStyle name="60% - Accent6 7 3 2" xfId="5615" xr:uid="{42C515BE-247F-4F3D-B85E-DFF458285F51}"/>
    <cellStyle name="60% - Accent6 7 4" xfId="1137" xr:uid="{6087783A-34ED-4A9C-840F-2197D467506B}"/>
    <cellStyle name="60% - Accent6 7 4 2" xfId="4753" xr:uid="{660B9652-8F8B-4B7D-ACDD-944E63519839}"/>
    <cellStyle name="60% - Accent6 7 5" xfId="2999" xr:uid="{F55A69D9-6058-4639-878B-A00081C41871}"/>
    <cellStyle name="60% - Accent6 7 5 2" xfId="6497" xr:uid="{E3267743-6E58-429B-995D-843888C8AE0F}"/>
    <cellStyle name="60% - Accent6 7 6" xfId="3871" xr:uid="{1AE7C302-4F81-491A-9615-E1D5368F6AA1}"/>
    <cellStyle name="60% - Accent6 8" xfId="220" xr:uid="{00000000-0005-0000-0000-0000DE000000}"/>
    <cellStyle name="60% - Accent6 8 2" xfId="709" xr:uid="{112B0D5B-F2AF-4E5A-B413-3E82F9D60534}"/>
    <cellStyle name="60% - Accent6 8 2 2" xfId="2569" xr:uid="{1F6059FB-47F3-4456-A095-D0766F0AC86F}"/>
    <cellStyle name="60% - Accent6 8 2 2 2" xfId="6068" xr:uid="{ACCB4453-2F25-412E-8946-60AF03DA2B02}"/>
    <cellStyle name="60% - Accent6 8 2 3" xfId="1590" xr:uid="{EC1A6240-6490-4BE8-A8A7-67F07214FA75}"/>
    <cellStyle name="60% - Accent6 8 2 3 2" xfId="5206" xr:uid="{B484327F-DDBE-4936-B8F8-3E5551D51A2D}"/>
    <cellStyle name="60% - Accent6 8 2 4" xfId="3452" xr:uid="{B565E30F-1058-474D-9690-9800F979009F}"/>
    <cellStyle name="60% - Accent6 8 2 4 2" xfId="6950" xr:uid="{CD5C18BB-52B7-4AE8-BE0B-44840A022357}"/>
    <cellStyle name="60% - Accent6 8 2 5" xfId="4326" xr:uid="{B633383C-73B9-4291-B657-4E7462392D9B}"/>
    <cellStyle name="60% - Accent6 8 3" xfId="2091" xr:uid="{21A951E8-252C-4B03-B8D7-F3F90DD0FBFF}"/>
    <cellStyle name="60% - Accent6 8 3 2" xfId="5638" xr:uid="{53D2C45B-F6B8-4FE9-B94B-4272B659FE16}"/>
    <cellStyle name="60% - Accent6 8 4" xfId="1160" xr:uid="{74033C2D-2530-455E-8BC4-D964074CDB67}"/>
    <cellStyle name="60% - Accent6 8 4 2" xfId="4776" xr:uid="{FC73B30A-66DA-4DE8-B1C5-DC9FA7CE616C}"/>
    <cellStyle name="60% - Accent6 8 5" xfId="3022" xr:uid="{673D8738-AEA2-48E5-805C-BAA3FEF606F7}"/>
    <cellStyle name="60% - Accent6 8 5 2" xfId="6520" xr:uid="{F47BC1F1-0A20-4754-A94B-1D928A2133C2}"/>
    <cellStyle name="60% - Accent6 8 6" xfId="3894" xr:uid="{22827156-36FC-441D-BD49-953DE309EA8D}"/>
    <cellStyle name="60% - Accent6 9" xfId="240" xr:uid="{27543C84-C03A-48B9-AE8D-830FCB3D5940}"/>
    <cellStyle name="60% - Accent6 9 2" xfId="729" xr:uid="{F176E77C-4F70-4072-8A16-24DD480D51AD}"/>
    <cellStyle name="60% - Accent6 9 2 2" xfId="2589" xr:uid="{AEC3F28F-459A-4BE6-A4FD-546DBAD94744}"/>
    <cellStyle name="60% - Accent6 9 2 2 2" xfId="6088" xr:uid="{22D30BA5-48F2-44F6-9E5F-9EF7BBE2E745}"/>
    <cellStyle name="60% - Accent6 9 2 3" xfId="1610" xr:uid="{E5913B10-BD44-42A4-AFAC-232FC33DEB3E}"/>
    <cellStyle name="60% - Accent6 9 2 3 2" xfId="5226" xr:uid="{27F80434-1F30-4EE5-88FD-80A07A213729}"/>
    <cellStyle name="60% - Accent6 9 2 4" xfId="3472" xr:uid="{31BE7E89-D460-4490-AF5C-A88B1BFE3927}"/>
    <cellStyle name="60% - Accent6 9 2 4 2" xfId="6970" xr:uid="{5B9C7F85-8FB1-4DED-96E5-797EF29F87D0}"/>
    <cellStyle name="60% - Accent6 9 2 5" xfId="4346" xr:uid="{14A37435-7D9A-484F-946B-8ACADE154CE1}"/>
    <cellStyle name="60% - Accent6 9 3" xfId="2111" xr:uid="{D8993020-D897-48FE-8607-14DEBEE28692}"/>
    <cellStyle name="60% - Accent6 9 3 2" xfId="5658" xr:uid="{D9E93DC5-B349-472C-AF39-62952E9E9985}"/>
    <cellStyle name="60% - Accent6 9 4" xfId="1180" xr:uid="{23B81BAD-4A82-4538-8369-00289D5CFBFE}"/>
    <cellStyle name="60% - Accent6 9 4 2" xfId="4796" xr:uid="{04A5F9E7-FFF8-4959-8119-4E538B60E8DA}"/>
    <cellStyle name="60% - Accent6 9 5" xfId="3042" xr:uid="{0E7F19CA-AB82-48B3-A005-73737FF7296C}"/>
    <cellStyle name="60% - Accent6 9 5 2" xfId="6540" xr:uid="{FB5FBCF6-7D1D-42E0-A34A-AD6FBB0DEFBE}"/>
    <cellStyle name="60% - Accent6 9 6" xfId="3914" xr:uid="{03A8E474-01F5-4A12-AAAF-960FD6156A76}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7" builtinId="3"/>
    <cellStyle name="Comma 0" xfId="433" xr:uid="{D71965EF-66AC-42E9-8F69-57197D9E9AF7}"/>
    <cellStyle name="Comma 0 2" xfId="2302" xr:uid="{A324F835-CFEB-4529-8E09-13D6C6942CAE}"/>
    <cellStyle name="Comma 10" xfId="347" xr:uid="{4DA8BEE1-5E75-456D-98B5-04EEC82D5CC2}"/>
    <cellStyle name="Comma 10 2" xfId="834" xr:uid="{F4AA4E44-0F45-4A40-B287-59DBD01E106F}"/>
    <cellStyle name="Comma 10 2 2" xfId="2694" xr:uid="{0F964713-F3B3-482F-BD79-F7B9CB2352DB}"/>
    <cellStyle name="Comma 10 2 2 2" xfId="6348" xr:uid="{C0D92296-9494-4D28-B51B-1B9908939A51}"/>
    <cellStyle name="Comma 10 2 2 3" xfId="6192" xr:uid="{EB81F2DE-7253-4225-B97F-40856FFB356D}"/>
    <cellStyle name="Comma 10 2 3" xfId="1714" xr:uid="{6B217695-5130-4B20-8517-63D9D649DB44}"/>
    <cellStyle name="Comma 10 2 3 2" xfId="5330" xr:uid="{8F87E308-BBA2-4184-AE8E-F9C312589254}"/>
    <cellStyle name="Comma 10 2 4" xfId="3576" xr:uid="{1720CAC9-B0D3-4F48-9BDA-DD95C983DED0}"/>
    <cellStyle name="Comma 10 2 4 2" xfId="7074" xr:uid="{59F99AD4-4586-4D21-A252-6638346A41B8}"/>
    <cellStyle name="Comma 10 2 5" xfId="4450" xr:uid="{DD2B2AFF-7F9A-468B-81E2-4A766BB5630A}"/>
    <cellStyle name="Comma 10 3" xfId="2216" xr:uid="{E9C3F31D-431D-4C65-A9E3-5EE9A7CEF019}"/>
    <cellStyle name="Comma 10 3 2" xfId="5762" xr:uid="{BA56C04F-55A0-4316-B791-90FD265B7CBF}"/>
    <cellStyle name="Comma 10 4" xfId="1284" xr:uid="{72F57D8F-AA2A-4589-B63B-AE5D3265D8E0}"/>
    <cellStyle name="Comma 10 4 2" xfId="4900" xr:uid="{7ADA4136-3F2B-46EE-BA44-75DFA6CDEFC7}"/>
    <cellStyle name="Comma 10 5" xfId="3146" xr:uid="{64029BB5-9F4F-426F-8B1B-ADABA8B611A0}"/>
    <cellStyle name="Comma 10 5 2" xfId="6644" xr:uid="{5CC590F3-8D61-464B-B7E7-29BC69D4ABB2}"/>
    <cellStyle name="Comma 10 6" xfId="4019" xr:uid="{A679E8B1-897C-437A-B460-61B8BCD162E6}"/>
    <cellStyle name="Comma 11" xfId="368" xr:uid="{920B6E04-B44D-48FA-A042-52DCC1E09641}"/>
    <cellStyle name="Comma 11 2" xfId="855" xr:uid="{333F4B3F-4B31-4DC8-BE08-7235CBC3964B}"/>
    <cellStyle name="Comma 11 2 2" xfId="2715" xr:uid="{A9439484-2B1A-4ED5-9225-AD5D6CEF1286}"/>
    <cellStyle name="Comma 11 2 2 2" xfId="6213" xr:uid="{AB543FDE-46AD-4A5D-978D-554D8F7C2B7B}"/>
    <cellStyle name="Comma 11 2 3" xfId="1735" xr:uid="{409B7F48-F2EB-4603-B85C-A800A810DFC5}"/>
    <cellStyle name="Comma 11 2 3 2" xfId="5351" xr:uid="{6E1B3551-C940-41F6-850C-DC845A1D3462}"/>
    <cellStyle name="Comma 11 2 4" xfId="3597" xr:uid="{284C9DC6-E301-476F-99FE-49856A028245}"/>
    <cellStyle name="Comma 11 2 4 2" xfId="7095" xr:uid="{258194E3-38BE-4DED-87E3-2B1F25455B1A}"/>
    <cellStyle name="Comma 11 2 5" xfId="4471" xr:uid="{3A267710-68E2-4369-9E68-7B00AB6FD3CE}"/>
    <cellStyle name="Comma 11 3" xfId="2237" xr:uid="{95BEB19B-3C0B-48ED-9EDB-9641658A176E}"/>
    <cellStyle name="Comma 11 3 2" xfId="5783" xr:uid="{9735C9C7-E934-4E77-8D7F-F95CFF455603}"/>
    <cellStyle name="Comma 11 4" xfId="1305" xr:uid="{FCF530A5-F24E-4A0E-8C15-C9F8E1D1C54C}"/>
    <cellStyle name="Comma 11 4 2" xfId="4921" xr:uid="{49AAB4BA-914F-446B-BBE3-8AEF1741BEDE}"/>
    <cellStyle name="Comma 11 5" xfId="3167" xr:uid="{46F9D12B-CEE4-4F75-A182-D58AE2AF3D68}"/>
    <cellStyle name="Comma 11 5 2" xfId="6665" xr:uid="{858378F3-11F1-41EE-A313-875B98C79DC0}"/>
    <cellStyle name="Comma 11 6" xfId="4040" xr:uid="{A268C503-3FA0-451E-A132-20FC98019E7F}"/>
    <cellStyle name="Comma 12" xfId="429" xr:uid="{57CDE73D-46F8-4FE2-9E0F-8A7CB1C441E3}"/>
    <cellStyle name="Comma 12 2" xfId="2298" xr:uid="{F413D49B-AFE7-49B1-A9A7-80D25A5866B5}"/>
    <cellStyle name="Comma 13" xfId="546" xr:uid="{5D40DB6B-9BDA-4AD7-A0C8-EAD0B8AD13DB}"/>
    <cellStyle name="Comma 13 2" xfId="2406" xr:uid="{38E6FE3C-5CEC-4E1B-A8DA-751CF213ECE9}"/>
    <cellStyle name="Comma 14" xfId="1891" xr:uid="{0700B7AF-5F54-4008-8858-F3DD1152F399}"/>
    <cellStyle name="Comma 15" xfId="3731" xr:uid="{8ABF964B-D8A7-480D-B77A-9F011B1702BC}"/>
    <cellStyle name="Comma 2" xfId="4" xr:uid="{00000000-0005-0000-0000-000001000000}"/>
    <cellStyle name="Comma 2 2" xfId="55" xr:uid="{00000000-0005-0000-0000-00001C000000}"/>
    <cellStyle name="Comma 2 2 2" xfId="1926" xr:uid="{6726AB5A-2D55-4C28-9CC3-EDCE47E0C8EC}"/>
    <cellStyle name="Comma 2 2 3" xfId="5465" xr:uid="{529B5C34-82D0-446B-AE9E-35D2C1AB7EF0}"/>
    <cellStyle name="Comma 2 3" xfId="434" xr:uid="{EBA97B7C-A161-4ADC-8E1B-211C25483EF8}"/>
    <cellStyle name="Comma 2 3 2" xfId="2303" xr:uid="{8AB644B4-D4AF-4C9D-BAEA-D21FE5E7256C}"/>
    <cellStyle name="Comma 2 4" xfId="1888" xr:uid="{AEB53674-6B79-4A52-B5C7-5DDDD22D6EA1}"/>
    <cellStyle name="Comma 2 5" xfId="5466" xr:uid="{D0EE96CA-DC45-41CD-97E1-9D2C6F19A2D1}"/>
    <cellStyle name="Comma 3" xfId="57" xr:uid="{00000000-0005-0000-0000-00001D000000}"/>
    <cellStyle name="Comma 3 2" xfId="453" xr:uid="{911BB809-8CD4-4291-A74C-A6EF3A235E4D}"/>
    <cellStyle name="Comma 3 2 2" xfId="917" xr:uid="{DBAEB7F1-CD14-4C3C-9FD7-555A09F1470A}"/>
    <cellStyle name="Comma 3 2 2 2" xfId="2777" xr:uid="{906648E4-808E-404F-B729-FBC84FE261A9}"/>
    <cellStyle name="Comma 3 2 2 2 2" xfId="6275" xr:uid="{0150E6C4-2A9E-437E-9112-05CF2D40EDAC}"/>
    <cellStyle name="Comma 3 2 2 3" xfId="1797" xr:uid="{1D7976E3-727C-42B1-A56D-8951F60EB588}"/>
    <cellStyle name="Comma 3 2 2 3 2" xfId="5413" xr:uid="{CB32F1ED-151C-4BB5-8327-63E0321B5290}"/>
    <cellStyle name="Comma 3 2 2 4" xfId="3659" xr:uid="{B60B5F4B-3DE2-4E74-AC9C-DD3373C47684}"/>
    <cellStyle name="Comma 3 2 2 4 2" xfId="7157" xr:uid="{07685FF8-6B30-49DF-87BE-D749C1D9200D}"/>
    <cellStyle name="Comma 3 2 2 5" xfId="4533" xr:uid="{F9FA3FFA-0EFE-49B2-9612-D35BF122404A}"/>
    <cellStyle name="Comma 3 2 3" xfId="2321" xr:uid="{545A913F-1F3E-4EE8-9492-3E104019FF99}"/>
    <cellStyle name="Comma 3 2 3 2" xfId="5845" xr:uid="{0EFBB1C9-650E-490F-BCE5-FEB3E96124C7}"/>
    <cellStyle name="Comma 3 2 4" xfId="1367" xr:uid="{06D16F0F-AF66-4068-BF5F-2F3A248DC5F9}"/>
    <cellStyle name="Comma 3 2 4 2" xfId="4983" xr:uid="{2D8D4FB2-8351-4C93-AF24-C0D60A9A216A}"/>
    <cellStyle name="Comma 3 2 5" xfId="3229" xr:uid="{3B36A61B-087C-45BE-B825-5915BC247133}"/>
    <cellStyle name="Comma 3 2 5 2" xfId="6727" xr:uid="{F6E51AE8-982A-41AF-8CC0-3162F0B7EB4F}"/>
    <cellStyle name="Comma 3 2 6" xfId="4102" xr:uid="{671AB7EA-8726-4333-9D01-1125E6EB4B21}"/>
    <cellStyle name="Comma 3 3" xfId="1928" xr:uid="{21E19B7C-96DD-47F7-9603-ADC99CA0C10F}"/>
    <cellStyle name="Comma 3 4" xfId="4172" xr:uid="{153AF406-DB6D-4A25-86F4-C400A57DA1C9}"/>
    <cellStyle name="Comma 4" xfId="80" xr:uid="{00000000-0005-0000-0000-00004C000000}"/>
    <cellStyle name="Comma 4 2" xfId="476" xr:uid="{19386F51-310F-45F0-968B-2FB18E64A27C}"/>
    <cellStyle name="Comma 4 2 2" xfId="2337" xr:uid="{3588C1BF-F4A6-42A0-9FF7-5939C19FCEE6}"/>
    <cellStyle name="Comma 4 3" xfId="432" xr:uid="{C96289A8-B121-48F7-B26B-2523512A8111}"/>
    <cellStyle name="Comma 4 3 2" xfId="2301" xr:uid="{EE1171F1-FED7-41B0-8294-D2E7879BDD3F}"/>
    <cellStyle name="Comma 4 4" xfId="579" xr:uid="{B4B9781F-F96E-4F3E-8433-ACD94A494BB3}"/>
    <cellStyle name="Comma 4 4 2" xfId="2439" xr:uid="{3B96311B-70A9-419E-82A7-96D4CA35390C}"/>
    <cellStyle name="Comma 4 4 2 2" xfId="5938" xr:uid="{C8B6D391-40CE-4AE1-94C0-86D72CD40CEB}"/>
    <cellStyle name="Comma 4 4 3" xfId="1460" xr:uid="{3A777520-8E4C-4744-8B9D-9BBD4C3A8DD0}"/>
    <cellStyle name="Comma 4 4 3 2" xfId="5076" xr:uid="{8B498150-6715-4480-AE15-5F0BA0781D42}"/>
    <cellStyle name="Comma 4 4 4" xfId="3322" xr:uid="{88E8C76D-001F-4E57-942E-16BA996CBA3A}"/>
    <cellStyle name="Comma 4 4 4 2" xfId="6820" xr:uid="{A040BC6E-C235-45EC-9294-D85CA2F0E196}"/>
    <cellStyle name="Comma 4 4 5" xfId="4196" xr:uid="{EDE9526D-F13F-4C73-9840-F42CDFE28C78}"/>
    <cellStyle name="Comma 4 5" xfId="1951" xr:uid="{69F39D7B-7AEE-4A24-BD8A-74C9E676D4A3}"/>
    <cellStyle name="Comma 4 5 2" xfId="5508" xr:uid="{53EB9F56-BEBB-4944-8F01-E56EEC8F1614}"/>
    <cellStyle name="Comma 4 6" xfId="1030" xr:uid="{EFADDBBE-C30F-4048-B167-6AD04D680545}"/>
    <cellStyle name="Comma 4 6 2" xfId="4646" xr:uid="{3E272062-1528-4CA1-BB39-081473D07FE3}"/>
    <cellStyle name="Comma 4 7" xfId="2892" xr:uid="{A24C8CDE-64B6-49F4-993D-91104F762097}"/>
    <cellStyle name="Comma 4 7 2" xfId="6390" xr:uid="{4B0F0BBF-DD2C-4199-A1CF-C9FD1059C550}"/>
    <cellStyle name="Comma 4 8" xfId="3764" xr:uid="{25F43190-7250-4DF8-8414-08DB1488D0DC}"/>
    <cellStyle name="Comma 5" xfId="88" xr:uid="{00000000-0005-0000-0000-00005D000000}"/>
    <cellStyle name="Comma 5 2" xfId="456" xr:uid="{155D55EE-20E7-4A9D-88E4-03CEC54259CD}"/>
    <cellStyle name="Comma 5 2 2" xfId="919" xr:uid="{BADD6215-664E-4B9F-AC16-BC64113A3E59}"/>
    <cellStyle name="Comma 5 2 2 2" xfId="2779" xr:uid="{2B25F371-E49B-4818-AC9F-F6812D23D188}"/>
    <cellStyle name="Comma 5 2 2 2 2" xfId="6277" xr:uid="{EDEB4BBA-F519-4DD2-82DC-19CBC3719B00}"/>
    <cellStyle name="Comma 5 2 2 3" xfId="1799" xr:uid="{87E550E8-DFEB-4ED1-AF4B-9F6F6F3F20F5}"/>
    <cellStyle name="Comma 5 2 2 3 2" xfId="5415" xr:uid="{A4BD2E2A-A908-4050-A347-01822CF7DA92}"/>
    <cellStyle name="Comma 5 2 2 4" xfId="3661" xr:uid="{9C7287A6-8A92-4CEC-AB1C-32B8D6DA1A9A}"/>
    <cellStyle name="Comma 5 2 2 4 2" xfId="7159" xr:uid="{4180C92E-F552-4649-82E0-5164ADAB88FF}"/>
    <cellStyle name="Comma 5 2 2 5" xfId="4535" xr:uid="{D1E26548-347B-4AC6-9F5C-A9D9B9C7BC5A}"/>
    <cellStyle name="Comma 5 2 3" xfId="2324" xr:uid="{242104D7-D56F-4813-9047-5C4A616433A7}"/>
    <cellStyle name="Comma 5 2 3 2" xfId="5847" xr:uid="{905133EA-8596-4C7A-952F-6415D4372331}"/>
    <cellStyle name="Comma 5 2 4" xfId="1369" xr:uid="{D9E88378-0DF4-4011-AC11-91DC55CBDD8B}"/>
    <cellStyle name="Comma 5 2 4 2" xfId="4985" xr:uid="{9A7D792A-21C9-41DB-A0C1-4CAFF5A99473}"/>
    <cellStyle name="Comma 5 2 5" xfId="3231" xr:uid="{4D80ED2B-570A-4CD9-AFF5-1BFD3D27CD32}"/>
    <cellStyle name="Comma 5 2 5 2" xfId="6729" xr:uid="{46F10A36-9CA5-4023-9583-102019C03224}"/>
    <cellStyle name="Comma 5 2 6" xfId="4104" xr:uid="{E4E1B97F-4381-4ABF-84F3-ED6A25714D36}"/>
    <cellStyle name="Comma 5 3" xfId="1959" xr:uid="{66C9B9EF-DE8C-4508-A200-B287A9688363}"/>
    <cellStyle name="Comma 6" xfId="114" xr:uid="{00000000-0005-0000-0000-000073000000}"/>
    <cellStyle name="Comma 6 2" xfId="603" xr:uid="{CF158F57-390A-482F-9759-CA26E28BD1A0}"/>
    <cellStyle name="Comma 6 2 2" xfId="2463" xr:uid="{597A7DAA-6C83-499B-8FFD-37EA539CC237}"/>
    <cellStyle name="Comma 6 2 2 2" xfId="5962" xr:uid="{B1C775CA-4A6F-429B-AFAE-2A6957E9318E}"/>
    <cellStyle name="Comma 6 2 3" xfId="1484" xr:uid="{35EF0A1E-0AD3-47AF-9DC9-8B0A988A483C}"/>
    <cellStyle name="Comma 6 2 3 2" xfId="5100" xr:uid="{F6CF2B81-B6B7-4141-A008-0884ED374B8D}"/>
    <cellStyle name="Comma 6 2 4" xfId="3346" xr:uid="{52ED9ADE-3CE8-4D6F-AD85-9764A7C81E4C}"/>
    <cellStyle name="Comma 6 2 4 2" xfId="6844" xr:uid="{0D69F11E-A5F0-4C9D-BED7-064BB684FE91}"/>
    <cellStyle name="Comma 6 2 5" xfId="4220" xr:uid="{D53122B3-CDBE-45ED-9893-7592523B305B}"/>
    <cellStyle name="Comma 6 3" xfId="1985" xr:uid="{5E0527C7-480E-4EA1-8EEA-1F3698D93533}"/>
    <cellStyle name="Comma 6 3 2" xfId="5532" xr:uid="{245601C7-7D0B-4523-BBD4-BAB3D27E19F0}"/>
    <cellStyle name="Comma 6 4" xfId="1054" xr:uid="{531594EA-6EEA-44EA-9CD0-3FE42EDADCB5}"/>
    <cellStyle name="Comma 6 4 2" xfId="4670" xr:uid="{DE766811-1940-4587-996C-E53006E726F8}"/>
    <cellStyle name="Comma 6 5" xfId="2916" xr:uid="{4EA77912-3D29-4C4A-AE5A-5C0D15449787}"/>
    <cellStyle name="Comma 6 5 2" xfId="6414" xr:uid="{CC6B2045-59CF-457D-84D5-A0E0FE7F4025}"/>
    <cellStyle name="Comma 6 6" xfId="3788" xr:uid="{97588683-E7DD-4E84-B0C5-46D2B061BF59}"/>
    <cellStyle name="Comma 7" xfId="198" xr:uid="{00000000-0005-0000-0000-0000C8000000}"/>
    <cellStyle name="Comma 7 2" xfId="687" xr:uid="{59271E1A-3059-4A61-A292-61BAEB5FD395}"/>
    <cellStyle name="Comma 7 2 2" xfId="2547" xr:uid="{BE28A87B-F691-4C51-9154-39B588C78627}"/>
    <cellStyle name="Comma 7 2 2 2" xfId="6046" xr:uid="{99AD09E5-731E-4B63-8684-A027F0519A3E}"/>
    <cellStyle name="Comma 7 2 3" xfId="1568" xr:uid="{FE5A2F91-FF13-4B4E-A6B7-66892C95292D}"/>
    <cellStyle name="Comma 7 2 3 2" xfId="5184" xr:uid="{12160DD3-5DD5-46A0-BF2B-3BB27544DAA1}"/>
    <cellStyle name="Comma 7 2 4" xfId="3430" xr:uid="{23A2729B-269B-405B-872C-30FBC15D60E6}"/>
    <cellStyle name="Comma 7 2 4 2" xfId="6928" xr:uid="{ABD9D07D-8908-4D19-9372-35A90182B536}"/>
    <cellStyle name="Comma 7 2 5" xfId="4304" xr:uid="{44F7A976-0A88-4805-AE81-47C7DDCF4F61}"/>
    <cellStyle name="Comma 7 3" xfId="2069" xr:uid="{821B603E-1952-47AE-B6B2-C8D9FA003DBD}"/>
    <cellStyle name="Comma 7 3 2" xfId="5616" xr:uid="{2C3E02FD-6128-4C02-B34D-01B741457F79}"/>
    <cellStyle name="Comma 7 4" xfId="1138" xr:uid="{8A69695A-B58D-468B-82DA-638D1D8A006F}"/>
    <cellStyle name="Comma 7 4 2" xfId="4754" xr:uid="{86868EC1-DDBA-4237-BFFF-E8C05DB3C5C5}"/>
    <cellStyle name="Comma 7 5" xfId="3000" xr:uid="{0D745B17-44CF-4A67-93BF-D3162496C332}"/>
    <cellStyle name="Comma 7 5 2" xfId="6498" xr:uid="{E38EE30A-737B-49B5-A80B-11111620141F}"/>
    <cellStyle name="Comma 7 6" xfId="3872" xr:uid="{7E4D9DCF-E2F3-42B9-8C74-DDC8E28E32FC}"/>
    <cellStyle name="Comma 8" xfId="284" xr:uid="{F85534D5-2752-4CC2-AFD5-F65E308312C6}"/>
    <cellStyle name="Comma 8 2" xfId="771" xr:uid="{BFC321D6-3614-4695-A8D0-C4574F31954F}"/>
    <cellStyle name="Comma 8 2 2" xfId="2631" xr:uid="{4CE92B67-79EE-48C0-97D7-34D44412D456}"/>
    <cellStyle name="Comma 8 2 2 2" xfId="6130" xr:uid="{9136030D-0938-4648-9208-E42031DB5FA7}"/>
    <cellStyle name="Comma 8 2 3" xfId="1652" xr:uid="{7221A9EB-9614-4334-875B-59036DF72EF9}"/>
    <cellStyle name="Comma 8 2 3 2" xfId="5268" xr:uid="{C16FA9E2-7294-4B04-8ADC-A353FA9831A9}"/>
    <cellStyle name="Comma 8 2 4" xfId="3514" xr:uid="{4AFA13A7-391C-4695-BB0C-50644F37AB54}"/>
    <cellStyle name="Comma 8 2 4 2" xfId="7012" xr:uid="{E8334FDA-22EA-460D-9EEE-F0F932DC1B11}"/>
    <cellStyle name="Comma 8 2 5" xfId="4388" xr:uid="{7C43AFD3-C002-4600-AD6E-814E0E643694}"/>
    <cellStyle name="Comma 8 3" xfId="2153" xr:uid="{08004D15-1D58-468E-9E56-BE35B821CDB4}"/>
    <cellStyle name="Comma 8 3 2" xfId="5700" xr:uid="{DD89E45A-3087-454F-BD7F-F3D7913FF18E}"/>
    <cellStyle name="Comma 8 4" xfId="1222" xr:uid="{BB7FC684-CD3E-45EA-B551-E009EF225C58}"/>
    <cellStyle name="Comma 8 4 2" xfId="4838" xr:uid="{9C57FB34-5FF9-4834-B373-0254018ABDE2}"/>
    <cellStyle name="Comma 8 5" xfId="3084" xr:uid="{9F034F06-29F2-4E9E-B197-C4762C7EA5CF}"/>
    <cellStyle name="Comma 8 5 2" xfId="6582" xr:uid="{219D7F99-455B-4267-9699-509AAEF8E861}"/>
    <cellStyle name="Comma 8 6" xfId="3956" xr:uid="{BE61103B-DD8E-4C74-9673-CCC0F983641C}"/>
    <cellStyle name="Comma 9" xfId="305" xr:uid="{E851D0B4-10BC-41FC-812A-D6E8CB0B8209}"/>
    <cellStyle name="Comma 9 2" xfId="792" xr:uid="{85710658-0E2E-4A50-8E43-238E5CF68CD2}"/>
    <cellStyle name="Comma 9 2 2" xfId="2652" xr:uid="{353A00EA-99E4-4161-9C69-8D9DFF87C542}"/>
    <cellStyle name="Comma 9 2 2 2" xfId="6151" xr:uid="{BC8F1462-B383-4D19-9B34-BEA5C5E50782}"/>
    <cellStyle name="Comma 9 2 3" xfId="1673" xr:uid="{5E6F476F-13FF-436A-A30E-D4282E4EB310}"/>
    <cellStyle name="Comma 9 2 3 2" xfId="5289" xr:uid="{9D18C017-5910-4637-8B4B-BD60D6302592}"/>
    <cellStyle name="Comma 9 2 4" xfId="3535" xr:uid="{A6DA25D6-F0FF-495D-966D-613067A28636}"/>
    <cellStyle name="Comma 9 2 4 2" xfId="7033" xr:uid="{FA5465B4-03A8-4015-81C1-3047FFB88751}"/>
    <cellStyle name="Comma 9 2 5" xfId="4409" xr:uid="{A9436DAB-5458-461A-AECE-55A9338D0CD0}"/>
    <cellStyle name="Comma 9 3" xfId="2174" xr:uid="{3208BF25-1BAD-43AA-BC7F-27887942B845}"/>
    <cellStyle name="Comma 9 3 2" xfId="5721" xr:uid="{02935AB7-DA00-4E41-A8C4-0A2E4676063F}"/>
    <cellStyle name="Comma 9 4" xfId="1243" xr:uid="{9D803A52-897D-430D-AB44-DFCA5E147DB8}"/>
    <cellStyle name="Comma 9 4 2" xfId="4859" xr:uid="{173E3873-FAE5-4EE6-87FD-D7739CC4AC71}"/>
    <cellStyle name="Comma 9 5" xfId="3105" xr:uid="{CB6A1BAB-92C7-46CD-B201-384185A67429}"/>
    <cellStyle name="Comma 9 5 2" xfId="6603" xr:uid="{E20FFB7A-0050-47C0-A4ED-65F56A1F519D}"/>
    <cellStyle name="Comma 9 6" xfId="3977" xr:uid="{7082725E-EBD9-4A15-A09C-16883ADFFBA1}"/>
    <cellStyle name="Currency" xfId="6" builtinId="4"/>
    <cellStyle name="Currency 0" xfId="435" xr:uid="{5CC98114-18DA-4A60-A08A-99C7DA339919}"/>
    <cellStyle name="Currency 0 2" xfId="2304" xr:uid="{F8FF5BCC-2FDF-4AEE-A9D3-1D3D3D658CD1}"/>
    <cellStyle name="Currency 10" xfId="1890" xr:uid="{71F729E8-AEF9-4D20-9D06-1452020BD291}"/>
    <cellStyle name="Currency 11" xfId="3730" xr:uid="{821DF5E8-F68D-4EF3-911D-904C82F5202D}"/>
    <cellStyle name="Currency 2" xfId="3" xr:uid="{00000000-0005-0000-0000-000003000000}"/>
    <cellStyle name="Currency 2 2" xfId="56" xr:uid="{00000000-0005-0000-0000-00001F000000}"/>
    <cellStyle name="Currency 2 2 2" xfId="1927" xr:uid="{99F51704-B242-456C-B6EE-99F60F77B2FD}"/>
    <cellStyle name="Currency 2 3" xfId="436" xr:uid="{57A2C638-B284-4BA3-89A7-0757ED518538}"/>
    <cellStyle name="Currency 2 3 2" xfId="2305" xr:uid="{4ED9A799-5CA0-4461-A324-EF5FE76CA89B}"/>
    <cellStyle name="Currency 2 4" xfId="1887" xr:uid="{B94466D0-6151-4FEE-8AA5-F5872AC2CE6F}"/>
    <cellStyle name="Currency 3" xfId="60" xr:uid="{00000000-0005-0000-0000-00004F000000}"/>
    <cellStyle name="Currency 3 2" xfId="477" xr:uid="{95E44DCC-E045-4AF0-AD40-6107C1706418}"/>
    <cellStyle name="Currency 3 2 2" xfId="2338" xr:uid="{EDF88777-ED98-4B36-98DC-4A3A205276C6}"/>
    <cellStyle name="Currency 3 3" xfId="455" xr:uid="{746B5A09-F054-498E-9520-8793DEBC9142}"/>
    <cellStyle name="Currency 3 3 2" xfId="2323" xr:uid="{6CD5AA3E-A208-48B6-B31A-7B2AA6030660}"/>
    <cellStyle name="Currency 3 4" xfId="559" xr:uid="{1A1D27B0-B271-4105-8C21-A776BD0D4338}"/>
    <cellStyle name="Currency 3 4 2" xfId="2419" xr:uid="{244B987D-DA07-4265-83B2-73C75829B226}"/>
    <cellStyle name="Currency 3 4 2 2" xfId="5918" xr:uid="{7673B63F-C523-41B8-875F-2DC94601E168}"/>
    <cellStyle name="Currency 3 4 3" xfId="1440" xr:uid="{C1BD8A9B-30B9-4D2C-BF0F-728F44BC23C8}"/>
    <cellStyle name="Currency 3 4 3 2" xfId="5056" xr:uid="{DFFC3148-F9EA-4FBC-9F92-080D78720670}"/>
    <cellStyle name="Currency 3 4 4" xfId="3302" xr:uid="{F0E8ABF1-0B41-4D55-8E61-A2077E8A8B1C}"/>
    <cellStyle name="Currency 3 4 4 2" xfId="6800" xr:uid="{A36267B8-689A-41DA-9F96-8474E50588E4}"/>
    <cellStyle name="Currency 3 4 5" xfId="4176" xr:uid="{56F0505C-0FC7-4C61-AB65-90157D50803C}"/>
    <cellStyle name="Currency 3 5" xfId="1931" xr:uid="{ECB300CB-C3F4-45A9-8C6A-0F68A514E36E}"/>
    <cellStyle name="Currency 3 5 2" xfId="5488" xr:uid="{75CD4A21-B3E2-41BB-90DF-F887D3AEEB9E}"/>
    <cellStyle name="Currency 3 6" xfId="1010" xr:uid="{DA914B5B-395E-4169-8CC1-5A4ECF034BE3}"/>
    <cellStyle name="Currency 3 6 2" xfId="4626" xr:uid="{C427A23A-59E5-4F2A-AD77-6A957668CB76}"/>
    <cellStyle name="Currency 3 7" xfId="2872" xr:uid="{BB4C8DFB-4C91-4A8E-ABEB-8D1F5EB333C6}"/>
    <cellStyle name="Currency 3 7 2" xfId="6370" xr:uid="{58E6FD09-BA25-49A7-8FB9-921C4CF69FDF}"/>
    <cellStyle name="Currency 3 8" xfId="3744" xr:uid="{EDE57D14-470A-434C-841A-06B4D1E26FDE}"/>
    <cellStyle name="Currency 4" xfId="87" xr:uid="{00000000-0005-0000-0000-00005E000000}"/>
    <cellStyle name="Currency 4 2" xfId="457" xr:uid="{78DD5A90-CCE2-4342-A32C-B38B4C59451D}"/>
    <cellStyle name="Currency 4 2 2" xfId="920" xr:uid="{1222D390-DBC7-4B85-B229-9BDA10DA7A9D}"/>
    <cellStyle name="Currency 4 2 2 2" xfId="2780" xr:uid="{4CA981C2-3C5A-42C5-8473-2687E0C1CB22}"/>
    <cellStyle name="Currency 4 2 2 2 2" xfId="6278" xr:uid="{34565C16-90B7-4AD9-A1ED-CA1799EEC1AE}"/>
    <cellStyle name="Currency 4 2 2 3" xfId="1800" xr:uid="{B1E30BB5-41CC-4CAD-B2B3-C3BDBA6E640B}"/>
    <cellStyle name="Currency 4 2 2 3 2" xfId="5416" xr:uid="{65903CC8-EA2B-4372-AFE6-62C53371DD95}"/>
    <cellStyle name="Currency 4 2 2 4" xfId="3662" xr:uid="{06B1F30F-FDCE-4676-9B88-7454C6F0336E}"/>
    <cellStyle name="Currency 4 2 2 4 2" xfId="7160" xr:uid="{7F2C9DDF-693C-40D7-828D-58D28F79D66B}"/>
    <cellStyle name="Currency 4 2 2 5" xfId="4536" xr:uid="{C399F27A-E281-41C3-944D-7DED663E74EC}"/>
    <cellStyle name="Currency 4 2 3" xfId="2325" xr:uid="{019B81F0-BBE3-4D2D-A5CF-0E1DE9D077EB}"/>
    <cellStyle name="Currency 4 2 3 2" xfId="5848" xr:uid="{CF268D83-B131-4F06-8B80-688A74B81C02}"/>
    <cellStyle name="Currency 4 2 4" xfId="1370" xr:uid="{F9AAB6B4-F80D-41CE-80BB-21A5CFC76D9B}"/>
    <cellStyle name="Currency 4 2 4 2" xfId="4986" xr:uid="{1B243C4B-5774-4452-B99D-AE378F2860A4}"/>
    <cellStyle name="Currency 4 2 5" xfId="3232" xr:uid="{5C80C6E3-E796-4DFF-9D9D-2F2E49FF2129}"/>
    <cellStyle name="Currency 4 2 5 2" xfId="6730" xr:uid="{34AF0D4A-E88D-4E76-98D9-46DAA0ACA8A4}"/>
    <cellStyle name="Currency 4 2 6" xfId="4105" xr:uid="{B079FEDA-8D49-450B-AC97-3E2935553D39}"/>
    <cellStyle name="Currency 4 3" xfId="1958" xr:uid="{CC3401D5-EC0A-4284-B59B-0B56D20B04C2}"/>
    <cellStyle name="Currency 5" xfId="94" xr:uid="{00000000-0005-0000-0000-000074000000}"/>
    <cellStyle name="Currency 5 2" xfId="583" xr:uid="{51E4730C-F975-4D0C-B3A3-9FD180731479}"/>
    <cellStyle name="Currency 5 2 2" xfId="2443" xr:uid="{BB01ADA0-4739-404C-8940-19F392A56CF7}"/>
    <cellStyle name="Currency 5 2 2 2" xfId="5942" xr:uid="{6D5F3A42-FCA7-46CC-B216-B0252022D663}"/>
    <cellStyle name="Currency 5 2 3" xfId="1464" xr:uid="{3FC445B3-AD85-435E-8E50-1C995B93FDB4}"/>
    <cellStyle name="Currency 5 2 3 2" xfId="5080" xr:uid="{95354700-5C6B-4775-8211-EE1249E21610}"/>
    <cellStyle name="Currency 5 2 4" xfId="3326" xr:uid="{2EB184AF-2BBE-43FB-9E81-7943300553A6}"/>
    <cellStyle name="Currency 5 2 4 2" xfId="6824" xr:uid="{7BB6A824-C8AD-40F2-80C4-F42E887E6438}"/>
    <cellStyle name="Currency 5 2 5" xfId="4200" xr:uid="{D0D998B9-2338-41A4-BE82-11070E75FE83}"/>
    <cellStyle name="Currency 5 3" xfId="1965" xr:uid="{D527B93E-4551-40E9-A321-27789E45BEA9}"/>
    <cellStyle name="Currency 5 3 2" xfId="5512" xr:uid="{C47E6AC3-984F-4263-AB90-71FF54D7942E}"/>
    <cellStyle name="Currency 5 4" xfId="1034" xr:uid="{A501A22D-8F2E-46B5-B037-31E8ECF525A7}"/>
    <cellStyle name="Currency 5 4 2" xfId="4650" xr:uid="{53F0FBEA-FA64-4CBC-AA7F-27E9D9E4FD68}"/>
    <cellStyle name="Currency 5 5" xfId="2896" xr:uid="{429A545E-A5FD-40D0-AA50-7DF16BDE6AA6}"/>
    <cellStyle name="Currency 5 5 2" xfId="6394" xr:uid="{DB08263C-2D1B-496D-877E-0C1195520EEB}"/>
    <cellStyle name="Currency 5 6" xfId="3768" xr:uid="{3A1AE7C1-8BE8-4CE8-82D3-995E63BD2388}"/>
    <cellStyle name="Currency 6" xfId="136" xr:uid="{00000000-0005-0000-0000-00009E000000}"/>
    <cellStyle name="Currency 6 2" xfId="625" xr:uid="{38373D7B-62DB-466B-BB3D-6162C71F9F03}"/>
    <cellStyle name="Currency 6 2 2" xfId="2485" xr:uid="{8588F6C2-32AC-442B-AA1F-C36AA279AD12}"/>
    <cellStyle name="Currency 6 2 2 2" xfId="5984" xr:uid="{678EB37C-725D-49FC-92FB-14068EFDB715}"/>
    <cellStyle name="Currency 6 2 3" xfId="1506" xr:uid="{3F288469-86C3-47C1-8456-3C8E4FC52C20}"/>
    <cellStyle name="Currency 6 2 3 2" xfId="5122" xr:uid="{F17E2CD5-F009-44B6-9632-9F1C40406F5B}"/>
    <cellStyle name="Currency 6 2 4" xfId="3368" xr:uid="{891B27D9-DEBA-45CF-90FE-40C52FD9A498}"/>
    <cellStyle name="Currency 6 2 4 2" xfId="6866" xr:uid="{E4A0259B-C975-4DAD-A1C9-96A25CAE7004}"/>
    <cellStyle name="Currency 6 2 5" xfId="4242" xr:uid="{D589C7E2-384F-4360-A528-23214A65F750}"/>
    <cellStyle name="Currency 6 3" xfId="2007" xr:uid="{783ABAC0-3D4B-4AA7-B0E5-31BB90133393}"/>
    <cellStyle name="Currency 6 3 2" xfId="5554" xr:uid="{6950F539-2AC0-4084-B4C2-9B4061723924}"/>
    <cellStyle name="Currency 6 4" xfId="1076" xr:uid="{24C7378B-E07C-44D0-9F6B-96D2F872F980}"/>
    <cellStyle name="Currency 6 4 2" xfId="4692" xr:uid="{C3B581E0-B3B7-4B9C-995C-D18ECEFB0989}"/>
    <cellStyle name="Currency 6 5" xfId="2938" xr:uid="{5605F8E0-10E2-4CE7-ABC8-77864C102890}"/>
    <cellStyle name="Currency 6 5 2" xfId="6436" xr:uid="{83563AF3-BFA1-4209-9553-6C3F0BCFE841}"/>
    <cellStyle name="Currency 6 6" xfId="3810" xr:uid="{B9FDB4FC-BE5D-45BF-8CF0-8883B335024E}"/>
    <cellStyle name="Currency 7" xfId="178" xr:uid="{00000000-0005-0000-0000-0000C9000000}"/>
    <cellStyle name="Currency 7 2" xfId="667" xr:uid="{5F292775-2354-4F9C-A461-D013C8A5AD4A}"/>
    <cellStyle name="Currency 7 2 2" xfId="2527" xr:uid="{BBA087BE-2F8D-48D0-95D9-FEAB87687A8B}"/>
    <cellStyle name="Currency 7 2 2 2" xfId="6026" xr:uid="{3C2F50E8-62A8-4979-B3D6-E9B193B1BDE2}"/>
    <cellStyle name="Currency 7 2 3" xfId="1548" xr:uid="{8535F1C9-FB45-4BA3-89D8-6449617C8DDB}"/>
    <cellStyle name="Currency 7 2 3 2" xfId="5164" xr:uid="{FAF0C64B-8DE0-4C13-B0B6-58A7EC105A51}"/>
    <cellStyle name="Currency 7 2 4" xfId="3410" xr:uid="{4E7FC40C-F20B-40C4-8D95-8ED0AA25D48D}"/>
    <cellStyle name="Currency 7 2 4 2" xfId="6908" xr:uid="{E7C0928B-CBEE-49EF-9C5C-416E7AF9F67D}"/>
    <cellStyle name="Currency 7 2 5" xfId="4284" xr:uid="{96648BF4-F21E-4E9F-8194-EC7062113AD2}"/>
    <cellStyle name="Currency 7 3" xfId="2049" xr:uid="{8E29BCE6-0328-499A-8451-28A65CF0E92D}"/>
    <cellStyle name="Currency 7 3 2" xfId="5596" xr:uid="{FBE73EA5-D2D0-43CC-960A-29B45E900B5F}"/>
    <cellStyle name="Currency 7 4" xfId="1118" xr:uid="{290001EE-E413-44F2-8FD7-F221529FE62E}"/>
    <cellStyle name="Currency 7 4 2" xfId="4734" xr:uid="{1972DC46-4C9E-49F0-AA6F-4D4A8CFEF251}"/>
    <cellStyle name="Currency 7 5" xfId="2980" xr:uid="{DA05C26C-3F3D-460D-8F19-C3F0BC6C2D2F}"/>
    <cellStyle name="Currency 7 5 2" xfId="6478" xr:uid="{35406052-87EB-4ECD-8407-666F32CFC089}"/>
    <cellStyle name="Currency 7 6" xfId="3852" xr:uid="{5BE66F33-8593-426B-975C-6098F2280082}"/>
    <cellStyle name="Currency 8" xfId="201" xr:uid="{00000000-0005-0000-0000-0000E1000000}"/>
    <cellStyle name="Currency 8 2" xfId="690" xr:uid="{940FFBD1-B647-46EA-BE1F-D247AA6A96BB}"/>
    <cellStyle name="Currency 8 2 2" xfId="2550" xr:uid="{6356AC2F-CD75-425A-9515-D39E98556C8F}"/>
    <cellStyle name="Currency 8 2 2 2" xfId="6049" xr:uid="{276271BB-A784-4468-B7CA-6ABC9C2F1FF7}"/>
    <cellStyle name="Currency 8 2 3" xfId="1571" xr:uid="{48268AFE-DC2C-4DE4-B82D-61B7A9AC0712}"/>
    <cellStyle name="Currency 8 2 3 2" xfId="5187" xr:uid="{D6598297-2862-4302-A538-223CA87974FE}"/>
    <cellStyle name="Currency 8 2 4" xfId="3433" xr:uid="{EF0687BD-1859-420E-BD12-848049DACB86}"/>
    <cellStyle name="Currency 8 2 4 2" xfId="6931" xr:uid="{6701D360-F981-43FD-9030-E7E8DA2B0102}"/>
    <cellStyle name="Currency 8 2 5" xfId="4307" xr:uid="{00B05E78-50C1-4EE4-93BE-D07B47DCBBB9}"/>
    <cellStyle name="Currency 8 3" xfId="2072" xr:uid="{7B62FCE2-A0BB-4797-9DCC-DC62A42FDE79}"/>
    <cellStyle name="Currency 8 3 2" xfId="5619" xr:uid="{4DECD975-832C-4E29-A327-C7338BFCEBD3}"/>
    <cellStyle name="Currency 8 4" xfId="1141" xr:uid="{CFDAAAB5-AD4E-4E0F-A2C1-4BEEBF3867D9}"/>
    <cellStyle name="Currency 8 4 2" xfId="4757" xr:uid="{17188654-3AEC-4EFF-AA03-FC5E4F66754A}"/>
    <cellStyle name="Currency 8 5" xfId="3003" xr:uid="{574C0E64-5C0D-4266-8924-DBF339B9B512}"/>
    <cellStyle name="Currency 8 5 2" xfId="6501" xr:uid="{9693A280-561F-4766-BC8C-32FC4A2B38CA}"/>
    <cellStyle name="Currency 8 6" xfId="3875" xr:uid="{732AC658-67FD-4890-80FD-6A13F9A73ADD}"/>
    <cellStyle name="Currency 9" xfId="545" xr:uid="{1C02671F-B825-4812-90CF-1D891C44E9F2}"/>
    <cellStyle name="Currency 9 2" xfId="2405" xr:uid="{B041A41B-2B3A-4721-B022-6F3B961E68F8}"/>
    <cellStyle name="Date Aligned" xfId="437" xr:uid="{2993DC7B-9B8A-41CA-B902-360889775207}"/>
    <cellStyle name="Date Aligned 2" xfId="2306" xr:uid="{60420C45-82D8-4A8E-87FC-93E6EF655965}"/>
    <cellStyle name="Dotted Line" xfId="438" xr:uid="{F80C3A08-BB51-4EDC-BAAA-315AC8F7EEF2}"/>
    <cellStyle name="Dotted Line 2" xfId="2307" xr:uid="{686526C0-EBCB-45E6-9A93-792A6FBF7F29}"/>
    <cellStyle name="Explanatory Text" xfId="22" builtinId="53" customBuiltin="1"/>
    <cellStyle name="Explanatory Text 2" xfId="468" xr:uid="{E406F5EF-6CD3-4581-B2AB-3E00DFC00986}"/>
    <cellStyle name="Explanatory Text 2 2" xfId="2335" xr:uid="{56E61EFA-CED0-4E69-B3F9-9923C94E9D06}"/>
    <cellStyle name="Explanatory Text 3" xfId="554" xr:uid="{754FFB80-B514-486F-89B4-9F6B5F113DE0}"/>
    <cellStyle name="Explanatory Text 3 2" xfId="2414" xr:uid="{49E317E4-F360-4742-96FF-E38FE7939F1E}"/>
    <cellStyle name="Explanatory Text 4" xfId="1899" xr:uid="{BCCAB4D5-2BA4-4B3E-AE76-7454F5B6E535}"/>
    <cellStyle name="Explanatory Text 5" xfId="3739" xr:uid="{9C5042E6-F626-4E68-B910-332DF308FD64}"/>
    <cellStyle name="Footnote" xfId="439" xr:uid="{F7690CAD-B848-4D8A-B7AE-78AB360A963B}"/>
    <cellStyle name="Footnote 2" xfId="2308" xr:uid="{344FCABA-A6F8-4124-B452-767CB09E3341}"/>
    <cellStyle name="Good" xfId="13" builtinId="26" customBuiltin="1"/>
    <cellStyle name="Hard Percent" xfId="440" xr:uid="{B032FC8C-CC4B-4926-BF7E-D9790042FC1C}"/>
    <cellStyle name="Hard Percent 2" xfId="2309" xr:uid="{895A5B86-C70C-4599-A6A8-FBAB8DADBD12}"/>
    <cellStyle name="Header" xfId="441" xr:uid="{8172FB29-0339-48A5-BA37-850DBDBA68FD}"/>
    <cellStyle name="Header 2" xfId="2310" xr:uid="{772218DB-C866-4778-B4AE-2C19C74923E8}"/>
    <cellStyle name="Heading 1" xfId="9" builtinId="16" customBuiltin="1"/>
    <cellStyle name="Heading 1 2" xfId="460" xr:uid="{8DCB87E8-E1AB-4CA8-9CE8-36FB4D8AEA29}"/>
    <cellStyle name="Heading 1 2 2" xfId="2328" xr:uid="{22B84CC3-FD4D-4E0B-9101-E7AC0CF42C76}"/>
    <cellStyle name="Heading 1 3" xfId="548" xr:uid="{30DF459A-8514-4B2B-9C92-40285E823915}"/>
    <cellStyle name="Heading 1 3 2" xfId="2408" xr:uid="{B59D11BD-1726-44F3-9C01-45720CF637C4}"/>
    <cellStyle name="Heading 1 4" xfId="1893" xr:uid="{DA2292FA-9CC7-46C9-9B4E-547BDDE10ADC}"/>
    <cellStyle name="Heading 1 5" xfId="3733" xr:uid="{971B9702-3970-47ED-AC73-E17ECA2CDCFA}"/>
    <cellStyle name="Heading 2" xfId="10" builtinId="17" customBuiltin="1"/>
    <cellStyle name="Heading 2 2" xfId="442" xr:uid="{07276BFD-6E61-493B-B448-86B0CE1A8914}"/>
    <cellStyle name="Heading 2 2 2" xfId="2311" xr:uid="{3BD1A5E8-0A47-4C3F-8F93-E646D0979354}"/>
    <cellStyle name="Heading 2 3" xfId="461" xr:uid="{7D78CBD1-4DCF-410A-B077-4CE3EF1BA385}"/>
    <cellStyle name="Heading 2 3 2" xfId="2329" xr:uid="{96B0C758-166B-48A7-AC79-DFF1E846A897}"/>
    <cellStyle name="Heading 2 4" xfId="549" xr:uid="{624B0FD6-4E41-4383-87A4-C002497572E2}"/>
    <cellStyle name="Heading 2 4 2" xfId="2409" xr:uid="{1530A62C-CF01-4AA1-B2C0-61DF5C5AA9FE}"/>
    <cellStyle name="Heading 2 5" xfId="1894" xr:uid="{2960901B-1148-403D-9D7F-42B81EC45767}"/>
    <cellStyle name="Heading 2 6" xfId="3734" xr:uid="{67B98BF0-BB9E-43C9-B3F0-D5D1E1DE8361}"/>
    <cellStyle name="Heading 3" xfId="11" builtinId="18" customBuiltin="1"/>
    <cellStyle name="Heading 3 2" xfId="443" xr:uid="{A4F4C482-ED87-4440-A5A8-3EA9EFB53489}"/>
    <cellStyle name="Heading 3 2 2" xfId="2312" xr:uid="{940C28E5-20E1-483A-9E49-7F7B1C7170D3}"/>
    <cellStyle name="Heading 3 3" xfId="462" xr:uid="{38DBF049-70E6-4AA5-AE31-5A8085705EAB}"/>
    <cellStyle name="Heading 3 3 2" xfId="2330" xr:uid="{6F63745C-BDC5-403D-BF22-7605C5BB0C9B}"/>
    <cellStyle name="Heading 3 4" xfId="550" xr:uid="{6A59C610-EF0B-4D09-AB93-D7B69602F036}"/>
    <cellStyle name="Heading 3 4 2" xfId="2410" xr:uid="{F7478EA4-091A-4386-9FC7-8236464A96E0}"/>
    <cellStyle name="Heading 3 5" xfId="1895" xr:uid="{D0E32491-E676-46A3-B8C8-1F8CF0D5CEEA}"/>
    <cellStyle name="Heading 3 6" xfId="3735" xr:uid="{C4049E37-D76E-4F5A-8437-73CA7C6C93B4}"/>
    <cellStyle name="Heading 4" xfId="12" builtinId="19" customBuiltin="1"/>
    <cellStyle name="Heading 4 2" xfId="463" xr:uid="{BA1048C1-B5B5-4D30-BA95-E9DB1DB41E30}"/>
    <cellStyle name="Heading 4 2 2" xfId="2331" xr:uid="{DDF49AC6-0F52-408E-A4B6-A44512B935F1}"/>
    <cellStyle name="Heading 4 3" xfId="551" xr:uid="{358B3587-0FF9-44C9-A3D3-D7B1D2052884}"/>
    <cellStyle name="Heading 4 3 2" xfId="2411" xr:uid="{FE7E9F4F-CC80-42AC-AF08-D97DC9792DD3}"/>
    <cellStyle name="Heading 4 4" xfId="1896" xr:uid="{828432B9-7560-4493-A40D-8F708D6297C1}"/>
    <cellStyle name="Heading 4 5" xfId="3736" xr:uid="{8DCAAC4F-3C0E-4882-B7DA-9B872921DD9F}"/>
    <cellStyle name="Input" xfId="16" builtinId="20" customBuiltin="1"/>
    <cellStyle name="Linked Cell" xfId="19" builtinId="24" customBuiltin="1"/>
    <cellStyle name="Linked Cell 2" xfId="465" xr:uid="{969E28DF-DF63-47A9-900B-B89106322ADB}"/>
    <cellStyle name="Linked Cell 2 2" xfId="2332" xr:uid="{E0594126-F915-40EE-AC09-205BE0C78067}"/>
    <cellStyle name="Linked Cell 3" xfId="552" xr:uid="{1D5B04FE-AB2A-466F-8880-BCEF7FFB0839}"/>
    <cellStyle name="Linked Cell 3 2" xfId="2412" xr:uid="{20F92F12-4087-48A1-AA9C-D501427545A5}"/>
    <cellStyle name="Linked Cell 4" xfId="1897" xr:uid="{27A58D42-A97D-421C-B2EC-5717CE0933FA}"/>
    <cellStyle name="Linked Cell 5" xfId="3737" xr:uid="{98222111-755F-43D2-B656-EA60F7FCBBAE}"/>
    <cellStyle name="Multiple" xfId="444" xr:uid="{6E6BB7D8-9AE1-4E74-9C53-183E41745736}"/>
    <cellStyle name="Multiple 2" xfId="2313" xr:uid="{C8524576-9BCA-4F42-A9CC-8BC24651E321}"/>
    <cellStyle name="Neutral" xfId="15" builtinId="28" customBuiltin="1"/>
    <cellStyle name="Neutral 2" xfId="479" xr:uid="{7995481E-91EF-4F93-AD48-9D1D407DBDDA}"/>
    <cellStyle name="Neutral 3" xfId="464" xr:uid="{A971CD12-9818-44FD-BDE5-FF56DD58B434}"/>
    <cellStyle name="Normal" xfId="0" builtinId="0"/>
    <cellStyle name="Normal 10" xfId="177" xr:uid="{00000000-0005-0000-0000-0000CA000000}"/>
    <cellStyle name="Normal 10 2" xfId="666" xr:uid="{21B299AF-9F08-4F4D-B525-A820DE73BE81}"/>
    <cellStyle name="Normal 10 2 2" xfId="2526" xr:uid="{9540DB68-8400-469A-B894-FF500367C35C}"/>
    <cellStyle name="Normal 10 2 2 2" xfId="6025" xr:uid="{DF32CEAB-85B2-4DCE-9A5B-B8DFC20EC179}"/>
    <cellStyle name="Normal 10 2 3" xfId="1547" xr:uid="{0CBD2488-4C99-48F2-9662-896AAD75452D}"/>
    <cellStyle name="Normal 10 2 3 2" xfId="5163" xr:uid="{ED4B83B7-0E95-4F56-976A-F20A2A3BFB84}"/>
    <cellStyle name="Normal 10 2 4" xfId="3409" xr:uid="{B6D7F7BA-D57F-4C87-99AA-4F8B52300A0D}"/>
    <cellStyle name="Normal 10 2 4 2" xfId="6907" xr:uid="{1C1F749C-8973-40DA-9C05-2B3D9A50E740}"/>
    <cellStyle name="Normal 10 2 5" xfId="4283" xr:uid="{5343EE12-0819-4349-9A76-F444698072C4}"/>
    <cellStyle name="Normal 10 3" xfId="2048" xr:uid="{5DAD8458-5BCD-42D5-82E4-B26BCF1935BB}"/>
    <cellStyle name="Normal 10 3 2" xfId="5595" xr:uid="{E8FCDD62-4B55-446E-AC0C-7B6CCD69C450}"/>
    <cellStyle name="Normal 10 4" xfId="1117" xr:uid="{61B3CBEA-418E-40D5-B4E1-9CCD148370CB}"/>
    <cellStyle name="Normal 10 4 2" xfId="4733" xr:uid="{C5308221-8D91-4F1A-9667-28D3E84CD3B2}"/>
    <cellStyle name="Normal 10 5" xfId="2979" xr:uid="{28380516-CFC8-4FAA-B2A0-EB0C7E5FD0C4}"/>
    <cellStyle name="Normal 10 5 2" xfId="6477" xr:uid="{D2C28620-5B7D-4FA7-83A3-7642F7968D3B}"/>
    <cellStyle name="Normal 10 6" xfId="6347" xr:uid="{B67115C0-C09E-4765-8A43-A3AF1A7F4E69}"/>
    <cellStyle name="Normal 10 7" xfId="3851" xr:uid="{94F2C5A5-A2CA-4BF7-A4AD-3C3A0B050E98}"/>
    <cellStyle name="Normal 11" xfId="200" xr:uid="{00000000-0005-0000-0000-0000DF000000}"/>
    <cellStyle name="Normal 11 2" xfId="689" xr:uid="{866B7D75-1FA7-465B-A769-18EC30532B06}"/>
    <cellStyle name="Normal 11 2 2" xfId="2549" xr:uid="{EA4812FB-B56E-4A94-B2B1-0FF944220A93}"/>
    <cellStyle name="Normal 11 2 2 2" xfId="6048" xr:uid="{5DCD54F5-654E-4F45-856C-13FBEFFC4E4E}"/>
    <cellStyle name="Normal 11 2 3" xfId="1570" xr:uid="{507EC7A8-3909-4290-A2A4-41E2181811E9}"/>
    <cellStyle name="Normal 11 2 3 2" xfId="5186" xr:uid="{A6E1E091-0793-45D9-9AC5-7A388A9C6273}"/>
    <cellStyle name="Normal 11 2 4" xfId="3432" xr:uid="{7F3C4AA2-066D-4832-B6B5-35F4522A2B15}"/>
    <cellStyle name="Normal 11 2 4 2" xfId="6930" xr:uid="{13B29FCF-CB5F-44F5-B91F-E0DD02059AF6}"/>
    <cellStyle name="Normal 11 2 5" xfId="4306" xr:uid="{DDF55637-AFC3-450A-A79A-2546014FC1FB}"/>
    <cellStyle name="Normal 11 3" xfId="2071" xr:uid="{B56DA2BD-4D69-4C79-9695-A60A61F623A2}"/>
    <cellStyle name="Normal 11 3 2" xfId="5618" xr:uid="{3053D734-079F-4E82-954B-E1CA3619E232}"/>
    <cellStyle name="Normal 11 4" xfId="1140" xr:uid="{B6CF38F0-CF7D-46BB-8C61-ECF406733B83}"/>
    <cellStyle name="Normal 11 4 2" xfId="4756" xr:uid="{783CEFF5-B541-4B49-B93D-57DF145F14FC}"/>
    <cellStyle name="Normal 11 5" xfId="3002" xr:uid="{9C4FFD47-5420-460B-992E-500FC999F970}"/>
    <cellStyle name="Normal 11 5 2" xfId="6500" xr:uid="{6356591C-0494-4C28-94AA-BD668AB6E003}"/>
    <cellStyle name="Normal 11 6" xfId="3874" xr:uid="{90A384A3-509B-4149-84A6-F3067292651B}"/>
    <cellStyle name="Normal 12" xfId="221" xr:uid="{2D00DF23-AB48-4389-9853-9F97D7D1513B}"/>
    <cellStyle name="Normal 12 2" xfId="710" xr:uid="{14CE8DF8-0B5F-448C-AC21-94C2958D64A7}"/>
    <cellStyle name="Normal 12 2 2" xfId="2570" xr:uid="{3D7762D0-D871-4272-9CF3-7B152DEA7B12}"/>
    <cellStyle name="Normal 12 2 2 2" xfId="6069" xr:uid="{9556C2AD-0583-41C7-85E4-D251506A0AFF}"/>
    <cellStyle name="Normal 12 2 3" xfId="1591" xr:uid="{147AB0F6-D355-4804-A3A3-CC7DBB19C7F2}"/>
    <cellStyle name="Normal 12 2 3 2" xfId="5207" xr:uid="{458AD210-BA46-45A5-BCC1-7805CBF53D36}"/>
    <cellStyle name="Normal 12 2 4" xfId="3453" xr:uid="{02F0059B-B22F-487A-B440-B5888A3B3528}"/>
    <cellStyle name="Normal 12 2 4 2" xfId="6951" xr:uid="{2A878001-80A6-4615-932A-46FB547F9A9F}"/>
    <cellStyle name="Normal 12 2 5" xfId="4327" xr:uid="{A5E69A36-07C7-4C1E-B439-F8E513EC1B00}"/>
    <cellStyle name="Normal 12 3" xfId="2092" xr:uid="{A4CF7FBB-7F44-452D-A963-0D3A29D50F9B}"/>
    <cellStyle name="Normal 12 3 2" xfId="5639" xr:uid="{34F78CC0-481B-43F9-9D84-D883AF2C7425}"/>
    <cellStyle name="Normal 12 4" xfId="1161" xr:uid="{55133F72-DB3F-46EC-91A8-C272567102F9}"/>
    <cellStyle name="Normal 12 4 2" xfId="4777" xr:uid="{E584728A-0854-4DDE-893E-778530E64304}"/>
    <cellStyle name="Normal 12 5" xfId="3023" xr:uid="{7F0C9A7B-224F-48A7-8B61-822E48678E1F}"/>
    <cellStyle name="Normal 12 5 2" xfId="6521" xr:uid="{DA965A9D-CA4D-498C-9D40-094FB2534228}"/>
    <cellStyle name="Normal 12 6" xfId="3895" xr:uid="{34B94B82-6288-47C0-9111-B427422EB3B4}"/>
    <cellStyle name="Normal 13" xfId="241" xr:uid="{6B5D9E85-93C9-47B1-8DBC-2FD56ADBB801}"/>
    <cellStyle name="Normal 13 2" xfId="730" xr:uid="{32E835BE-67A6-4E4A-ACC9-97846F0D2821}"/>
    <cellStyle name="Normal 13 2 2" xfId="2590" xr:uid="{FB406EA9-A54E-4628-B003-3B978E3013F9}"/>
    <cellStyle name="Normal 13 2 2 2" xfId="6089" xr:uid="{7C6E3D17-0EAF-4BBA-8C55-E7EB504817FB}"/>
    <cellStyle name="Normal 13 2 3" xfId="1611" xr:uid="{6F6CB4E2-E9A2-45C2-9669-476331D1BE9B}"/>
    <cellStyle name="Normal 13 2 3 2" xfId="5227" xr:uid="{3B467938-50F4-4FD5-BFB4-8C66ADC31292}"/>
    <cellStyle name="Normal 13 2 4" xfId="3473" xr:uid="{E2D1FA1F-1970-4A45-B277-419271338AC4}"/>
    <cellStyle name="Normal 13 2 4 2" xfId="6971" xr:uid="{6FE3DC89-3B17-4F89-95F9-978142510762}"/>
    <cellStyle name="Normal 13 2 5" xfId="4347" xr:uid="{D2393379-9879-40CB-895B-95635184B87E}"/>
    <cellStyle name="Normal 13 3" xfId="2112" xr:uid="{9CBD6EF3-4BE5-470E-96D9-75ED1B2BB47F}"/>
    <cellStyle name="Normal 13 3 2" xfId="5659" xr:uid="{B9CE7C9E-1153-42E8-9C8A-87E32B20B55D}"/>
    <cellStyle name="Normal 13 4" xfId="1181" xr:uid="{95D7204B-2E4B-4426-A670-C807FD832446}"/>
    <cellStyle name="Normal 13 4 2" xfId="4797" xr:uid="{05B543F8-94F9-4F20-ACE8-0DF6BDAADACD}"/>
    <cellStyle name="Normal 13 5" xfId="3043" xr:uid="{86438F0D-704F-4D62-B915-F0953F784482}"/>
    <cellStyle name="Normal 13 5 2" xfId="6541" xr:uid="{39541867-F24D-4641-A4B3-1C3FED8E9DCE}"/>
    <cellStyle name="Normal 13 6" xfId="3915" xr:uid="{3C473E8A-0D28-40C1-8EF4-66E098BD0B60}"/>
    <cellStyle name="Normal 14" xfId="263" xr:uid="{8432DB74-7639-4B79-8F19-D0D0C31E7B8D}"/>
    <cellStyle name="Normal 14 2" xfId="750" xr:uid="{194DA138-D9CA-43A8-98C3-D8114006514A}"/>
    <cellStyle name="Normal 14 2 2" xfId="2610" xr:uid="{7ED0C152-A803-4B39-80EC-BEC6D8809375}"/>
    <cellStyle name="Normal 14 2 2 2" xfId="6109" xr:uid="{CEFD6C92-7E8A-4CF6-8F20-9EC88F5C672B}"/>
    <cellStyle name="Normal 14 2 3" xfId="1631" xr:uid="{1301836E-73F5-42E6-87E2-C47B06062ACD}"/>
    <cellStyle name="Normal 14 2 3 2" xfId="5247" xr:uid="{2E19DD3E-5473-4F34-A2EA-D2D132862D78}"/>
    <cellStyle name="Normal 14 2 4" xfId="3493" xr:uid="{6C21E945-C50A-46BD-AC9C-824416739C6E}"/>
    <cellStyle name="Normal 14 2 4 2" xfId="6991" xr:uid="{2F595958-0CC6-4E2C-A4DF-A647D6B24543}"/>
    <cellStyle name="Normal 14 2 5" xfId="4367" xr:uid="{53F102CA-EEB1-4AEF-B9BD-E8398C67D7A9}"/>
    <cellStyle name="Normal 14 3" xfId="2132" xr:uid="{1C6EFC6B-04D7-4985-8841-44507E5D196D}"/>
    <cellStyle name="Normal 14 3 2" xfId="5679" xr:uid="{11F6B7C9-AF9B-425C-A0DA-7DF21E4BE0B3}"/>
    <cellStyle name="Normal 14 4" xfId="1201" xr:uid="{51992C5D-1CBA-4A37-8E51-A0083FEB94E0}"/>
    <cellStyle name="Normal 14 4 2" xfId="4817" xr:uid="{31765F43-30E4-4A8A-B674-839B213A57DF}"/>
    <cellStyle name="Normal 14 5" xfId="3063" xr:uid="{369CA96D-0966-4D27-A1E1-BF2E4F3DB1A0}"/>
    <cellStyle name="Normal 14 5 2" xfId="6561" xr:uid="{C5B7C475-4A26-4AB6-AC61-37FA60C1C311}"/>
    <cellStyle name="Normal 14 6" xfId="3935" xr:uid="{3F751E1B-A718-45A3-AD56-B80619C62B66}"/>
    <cellStyle name="Normal 15" xfId="283" xr:uid="{8F3AB241-1FDD-4FCA-B809-A6534BF38476}"/>
    <cellStyle name="Normal 15 2" xfId="770" xr:uid="{1076021A-FA31-4F55-AFE0-5429DE3F6864}"/>
    <cellStyle name="Normal 15 2 2" xfId="2630" xr:uid="{7BD45493-D441-46AE-AE04-2819A6F926D3}"/>
    <cellStyle name="Normal 15 2 2 2" xfId="6129" xr:uid="{97213F4F-AC39-42BD-9593-813D3CB5B910}"/>
    <cellStyle name="Normal 15 2 3" xfId="1651" xr:uid="{E2E9D19A-9F14-4BEC-837A-0578BE56DE25}"/>
    <cellStyle name="Normal 15 2 3 2" xfId="5267" xr:uid="{DD6A08C9-3213-4F32-8CF9-8B6DAEC8CDEB}"/>
    <cellStyle name="Normal 15 2 4" xfId="3513" xr:uid="{791B98BC-AE4A-4676-8441-136901AD1FB3}"/>
    <cellStyle name="Normal 15 2 4 2" xfId="7011" xr:uid="{8047CADD-E841-4F70-AF88-BB88E9A88B8C}"/>
    <cellStyle name="Normal 15 2 5" xfId="4387" xr:uid="{FF3DD22D-F250-4B90-96D6-809DB14AEF7D}"/>
    <cellStyle name="Normal 15 3" xfId="2152" xr:uid="{C96C0D1E-A095-4B64-A58F-84EDD62E206E}"/>
    <cellStyle name="Normal 15 3 2" xfId="5699" xr:uid="{5284F4A5-4993-4C05-B9FF-620ABE4C7709}"/>
    <cellStyle name="Normal 15 4" xfId="1221" xr:uid="{366EF0D0-D2AF-461F-91AC-9890BEB946E8}"/>
    <cellStyle name="Normal 15 4 2" xfId="4837" xr:uid="{7BF6CDA5-5B49-4B63-93B2-96EB0C28AD0D}"/>
    <cellStyle name="Normal 15 5" xfId="3083" xr:uid="{F349392E-5436-4E25-A01E-C0376E7DEB62}"/>
    <cellStyle name="Normal 15 5 2" xfId="6581" xr:uid="{841DCF1C-9CC9-412B-9C71-C3C3EBA48A80}"/>
    <cellStyle name="Normal 15 6" xfId="3955" xr:uid="{EAAC171A-628B-49CD-85E8-4C7ED64A7FAA}"/>
    <cellStyle name="Normal 16" xfId="304" xr:uid="{78EDD7EF-53DA-4E91-862E-26020589432C}"/>
    <cellStyle name="Normal 16 2" xfId="791" xr:uid="{B2895FAE-BF81-4A8D-BFFF-4A7F8AFD768C}"/>
    <cellStyle name="Normal 16 2 2" xfId="2651" xr:uid="{0D0EF661-476C-4C37-992B-012D85BBC9AF}"/>
    <cellStyle name="Normal 16 2 2 2" xfId="6150" xr:uid="{810168B1-DD9F-4926-B697-E36FCDEDE06D}"/>
    <cellStyle name="Normal 16 2 3" xfId="1672" xr:uid="{B35600D8-2A87-4F50-9845-50F27D987FB4}"/>
    <cellStyle name="Normal 16 2 3 2" xfId="5288" xr:uid="{A14B46B3-146C-48DC-858E-B23B46A30B5A}"/>
    <cellStyle name="Normal 16 2 4" xfId="3534" xr:uid="{4F9866C6-8D0C-4A7B-823C-1BD708C2B71A}"/>
    <cellStyle name="Normal 16 2 4 2" xfId="7032" xr:uid="{2BEA0A4A-F230-4174-9834-C7FCAFEFDE97}"/>
    <cellStyle name="Normal 16 2 5" xfId="4408" xr:uid="{18B3EE99-5CC1-4771-894A-C1F75B6B4344}"/>
    <cellStyle name="Normal 16 3" xfId="2173" xr:uid="{0CB4DB82-8B54-4DAD-B95B-03E945CCF62F}"/>
    <cellStyle name="Normal 16 3 2" xfId="5720" xr:uid="{3C258189-8D50-49E4-8C9C-AB43552C9495}"/>
    <cellStyle name="Normal 16 4" xfId="1242" xr:uid="{A97731E6-1E6D-4AE1-8EAB-1A2E82C8F5C4}"/>
    <cellStyle name="Normal 16 4 2" xfId="4858" xr:uid="{C06881EE-2761-4804-8510-27B0F3E2223E}"/>
    <cellStyle name="Normal 16 5" xfId="3104" xr:uid="{892A043D-A38C-4FDA-A90B-B1287EC24D76}"/>
    <cellStyle name="Normal 16 5 2" xfId="6602" xr:uid="{B4270333-16C9-466B-AB44-1886CD7010B9}"/>
    <cellStyle name="Normal 16 6" xfId="3976" xr:uid="{F368CEB3-FFAF-4C9C-A595-1A0A051B9199}"/>
    <cellStyle name="Normal 17" xfId="326" xr:uid="{AFB40B2C-7EF5-4449-9298-D45ED990F100}"/>
    <cellStyle name="Normal 17 2" xfId="813" xr:uid="{2AC78DA0-0317-4986-AE69-823032A777D1}"/>
    <cellStyle name="Normal 17 2 2" xfId="2673" xr:uid="{58EE33B2-0B3B-478C-9F3F-0B8ACE0094D5}"/>
    <cellStyle name="Normal 17 2 2 2" xfId="6171" xr:uid="{5089E750-F252-4073-979B-6FBE7A4A7F1E}"/>
    <cellStyle name="Normal 17 2 3" xfId="1693" xr:uid="{1DF6EFCD-7490-4B67-AC72-9257FE5DEA7E}"/>
    <cellStyle name="Normal 17 2 3 2" xfId="5309" xr:uid="{1F5762F1-BB5E-4A45-838F-536C4DFD272F}"/>
    <cellStyle name="Normal 17 2 4" xfId="3555" xr:uid="{2FEE1978-9E9B-48C9-A762-B43C81F0CA34}"/>
    <cellStyle name="Normal 17 2 4 2" xfId="7053" xr:uid="{3DDB72D1-E24C-4AC7-9020-987D3917E07A}"/>
    <cellStyle name="Normal 17 2 5" xfId="4429" xr:uid="{B0B30163-A23B-4077-9F40-F138267CB219}"/>
    <cellStyle name="Normal 17 3" xfId="2195" xr:uid="{DC5ACC3B-8F07-4648-8C7B-E5B7294C605D}"/>
    <cellStyle name="Normal 17 3 2" xfId="5741" xr:uid="{A7BA4BBC-EEE3-4751-96FC-E4E16633277C}"/>
    <cellStyle name="Normal 17 4" xfId="1263" xr:uid="{FB38906B-2646-4C44-B95D-692103EFB7A2}"/>
    <cellStyle name="Normal 17 4 2" xfId="4879" xr:uid="{8A058879-2721-4265-AC71-2DF4BF04A344}"/>
    <cellStyle name="Normal 17 5" xfId="3125" xr:uid="{3687316B-DB65-404A-8D27-CAA61FDC0362}"/>
    <cellStyle name="Normal 17 5 2" xfId="6623" xr:uid="{2FE9C589-9A3B-4A22-B6EA-2CCFF53D06C6}"/>
    <cellStyle name="Normal 17 6" xfId="3998" xr:uid="{39B013E5-27BA-4CEE-BB88-66275B37E36C}"/>
    <cellStyle name="Normal 18" xfId="346" xr:uid="{EB412A46-3CB8-432A-B64C-9C3B35574E39}"/>
    <cellStyle name="Normal 18 2" xfId="833" xr:uid="{773BAE4F-95C0-4B3F-9591-2E54FB1E460B}"/>
    <cellStyle name="Normal 18 2 2" xfId="2693" xr:uid="{B144A648-BC8F-41E5-AAC6-03B48AB0B327}"/>
    <cellStyle name="Normal 18 2 2 2" xfId="6191" xr:uid="{FC20420D-F995-4A84-BC08-944358E3D135}"/>
    <cellStyle name="Normal 18 2 3" xfId="1713" xr:uid="{C53F19FF-D5DA-4199-A3D1-773B5E9A9402}"/>
    <cellStyle name="Normal 18 2 3 2" xfId="5329" xr:uid="{21E1DD92-52C3-454B-947F-C99AFB964059}"/>
    <cellStyle name="Normal 18 2 4" xfId="3575" xr:uid="{9D140B71-9C93-4F26-8BFC-680E8D999B08}"/>
    <cellStyle name="Normal 18 2 4 2" xfId="7073" xr:uid="{7F0947F8-579A-4A32-9556-D4390752BADA}"/>
    <cellStyle name="Normal 18 2 5" xfId="4449" xr:uid="{B41DF909-F9C4-407B-AD9B-FDA429056383}"/>
    <cellStyle name="Normal 18 3" xfId="2215" xr:uid="{AEBDFD4B-2669-48D7-891D-27BFCEE4789E}"/>
    <cellStyle name="Normal 18 3 2" xfId="5761" xr:uid="{26D2E766-CE3B-42D2-A890-D9C4F3FDF32D}"/>
    <cellStyle name="Normal 18 4" xfId="1283" xr:uid="{BF128A4D-7257-4F6E-9E99-FD8FDD2DF98A}"/>
    <cellStyle name="Normal 18 4 2" xfId="4899" xr:uid="{40BF849E-63D0-4EB9-AC66-2F3F6D4390A6}"/>
    <cellStyle name="Normal 18 5" xfId="3145" xr:uid="{7638E639-C259-43DA-B86F-B4A9DB7A6539}"/>
    <cellStyle name="Normal 18 5 2" xfId="6643" xr:uid="{EC49BD5E-75F9-4B76-9ED2-CB052CD4A8E9}"/>
    <cellStyle name="Normal 18 6" xfId="4018" xr:uid="{AF489438-67F3-4285-80BF-662CF153CADB}"/>
    <cellStyle name="Normal 19" xfId="367" xr:uid="{85E3491A-E9D3-4A1C-8670-271E3F34692C}"/>
    <cellStyle name="Normal 19 2" xfId="854" xr:uid="{920A7822-8CFB-462E-A24E-90910D5DC09D}"/>
    <cellStyle name="Normal 19 2 2" xfId="2714" xr:uid="{8A7B1E16-6B72-4190-80C3-80A6E9163C72}"/>
    <cellStyle name="Normal 19 2 2 2" xfId="6212" xr:uid="{4B319D84-2893-4219-9248-A5990F627D6F}"/>
    <cellStyle name="Normal 19 2 3" xfId="1734" xr:uid="{894CA771-9F16-4812-93A9-0287F9F8406A}"/>
    <cellStyle name="Normal 19 2 3 2" xfId="5350" xr:uid="{B833DB04-BB48-460F-AA0E-3E1035FCF95F}"/>
    <cellStyle name="Normal 19 2 4" xfId="3596" xr:uid="{2BA0F4B1-4F50-48E8-88C4-513B60587BC4}"/>
    <cellStyle name="Normal 19 2 4 2" xfId="7094" xr:uid="{9B960334-1B23-4D0C-8173-794CEE77FD23}"/>
    <cellStyle name="Normal 19 2 5" xfId="4470" xr:uid="{3B97AE30-3967-49DA-9234-9B8383D70EBD}"/>
    <cellStyle name="Normal 19 3" xfId="2236" xr:uid="{1B4A3F15-55F6-4073-9149-A33BB930E297}"/>
    <cellStyle name="Normal 19 3 2" xfId="5782" xr:uid="{E19306DA-1AD1-4C9D-9EAF-118288F84831}"/>
    <cellStyle name="Normal 19 4" xfId="1304" xr:uid="{ED6EB681-7390-4E18-9502-3CE588863ED2}"/>
    <cellStyle name="Normal 19 4 2" xfId="4920" xr:uid="{07CB85C9-0257-45CD-9A46-6BCA580EC83D}"/>
    <cellStyle name="Normal 19 5" xfId="3166" xr:uid="{69D48B56-AD81-4ACD-A7BF-F93A7C020145}"/>
    <cellStyle name="Normal 19 5 2" xfId="6664" xr:uid="{99AA09F9-0DF8-400B-8F83-7BA3FFE68BEC}"/>
    <cellStyle name="Normal 19 6" xfId="4039" xr:uid="{45FEE0CE-033F-45C5-A552-A84185DEA7AD}"/>
    <cellStyle name="Normal 2" xfId="2" xr:uid="{00000000-0005-0000-0000-000005000000}"/>
    <cellStyle name="Normal 2 2" xfId="51" xr:uid="{00000000-0005-0000-0000-000004000000}"/>
    <cellStyle name="Normal 2 2 2" xfId="1922" xr:uid="{54A0E0F6-39BF-42C2-BF6E-905E2B82156A}"/>
    <cellStyle name="Normal 2 3" xfId="53" xr:uid="{00000000-0005-0000-0000-00002A000000}"/>
    <cellStyle name="Normal 2 3 2" xfId="1924" xr:uid="{DA2CF999-D741-449B-AF2A-44C580C264FA}"/>
    <cellStyle name="Normal 2 4" xfId="85" xr:uid="{00000000-0005-0000-0000-00005F000000}"/>
    <cellStyle name="Normal 2 4 2" xfId="1956" xr:uid="{35DC1C04-6CAD-4524-AD51-CACC7D50BE1F}"/>
    <cellStyle name="Normal 2 5" xfId="452" xr:uid="{B734C190-88F3-48B3-9345-0E35D3839B7A}"/>
    <cellStyle name="Normal 2 5 2" xfId="916" xr:uid="{0E656AB7-B7EB-48F1-AC81-F2E71E9FEC43}"/>
    <cellStyle name="Normal 2 5 2 2" xfId="2776" xr:uid="{AC5DCAC4-3AA2-422B-81F3-BFE67D3E3C4B}"/>
    <cellStyle name="Normal 2 5 2 2 2" xfId="6274" xr:uid="{0E211D8F-AEE5-451D-B9F1-6319681B7303}"/>
    <cellStyle name="Normal 2 5 2 3" xfId="1796" xr:uid="{8A43FBBC-E22F-4C62-B597-13B0740C1770}"/>
    <cellStyle name="Normal 2 5 2 3 2" xfId="5412" xr:uid="{37396D57-A5C0-44BA-86F4-3284263CA847}"/>
    <cellStyle name="Normal 2 5 2 4" xfId="3658" xr:uid="{36873CB8-82FB-46D4-BA8E-62F9D1CDD84E}"/>
    <cellStyle name="Normal 2 5 2 4 2" xfId="7156" xr:uid="{D3C79CD3-07E9-4C5B-96CD-256E10E60988}"/>
    <cellStyle name="Normal 2 5 2 5" xfId="4532" xr:uid="{96A2B1FD-ADE1-42A8-A335-CF4DDC45B3EE}"/>
    <cellStyle name="Normal 2 5 3" xfId="2320" xr:uid="{FE23C283-BE5A-4166-832D-B87748C86B05}"/>
    <cellStyle name="Normal 2 5 3 2" xfId="5844" xr:uid="{365B468C-844F-4DCD-AD42-BC4B03712C2B}"/>
    <cellStyle name="Normal 2 5 4" xfId="1366" xr:uid="{534C1D4E-1AA9-42F7-A7A6-DAE4015821B1}"/>
    <cellStyle name="Normal 2 5 4 2" xfId="4982" xr:uid="{4DCE21F6-0392-41EB-BF52-CF7FD1208540}"/>
    <cellStyle name="Normal 2 5 5" xfId="3228" xr:uid="{12E358C7-5AF1-45B2-A2AC-5883BBB5D640}"/>
    <cellStyle name="Normal 2 5 5 2" xfId="6726" xr:uid="{8FCA65DC-9926-4AEE-8DFB-388A42AB2628}"/>
    <cellStyle name="Normal 2 5 6" xfId="4101" xr:uid="{87FEFC93-E2F7-4B0B-A15E-F9B0B870153C}"/>
    <cellStyle name="Normal 2 6" xfId="1886" xr:uid="{3CC1426F-669D-4978-B480-D9BD2E9E6FF2}"/>
    <cellStyle name="Normal 20" xfId="388" xr:uid="{926C3147-CFA4-4A89-A7AD-DA529D68880A}"/>
    <cellStyle name="Normal 20 2" xfId="2257" xr:uid="{BD0A4195-FFBB-46E0-8A78-81161DCE9CA7}"/>
    <cellStyle name="Normal 21" xfId="389" xr:uid="{019B6E2B-C790-4D25-A4CD-C5B830515C6D}"/>
    <cellStyle name="Normal 21 2" xfId="875" xr:uid="{A41D08CA-618E-475D-8C00-E3DF39E9F701}"/>
    <cellStyle name="Normal 21 2 2" xfId="2735" xr:uid="{5F5ACDD5-4AC5-4EB7-B03A-331C91FF6923}"/>
    <cellStyle name="Normal 21 2 2 2" xfId="6233" xr:uid="{5554DDFE-1B96-48C1-B4D5-CDD54B86A6D2}"/>
    <cellStyle name="Normal 21 2 3" xfId="1755" xr:uid="{581DFA65-27F5-4A99-9251-9815434C6A6E}"/>
    <cellStyle name="Normal 21 2 3 2" xfId="5371" xr:uid="{D8FFDBEA-48EF-4E8F-9FAD-FB336B630CA5}"/>
    <cellStyle name="Normal 21 2 4" xfId="3617" xr:uid="{8425B31A-93C3-42A0-A938-E43142D0AD19}"/>
    <cellStyle name="Normal 21 2 4 2" xfId="7115" xr:uid="{B385CAB5-0544-4351-B142-E6B45F0141D8}"/>
    <cellStyle name="Normal 21 2 5" xfId="4491" xr:uid="{F1DA2B5E-7583-448E-9E57-4F0CF5087EEE}"/>
    <cellStyle name="Normal 21 3" xfId="2258" xr:uid="{3E16C6CA-5163-486C-AF19-9E94579AE9F6}"/>
    <cellStyle name="Normal 21 3 2" xfId="5803" xr:uid="{DDEC31EE-83F6-4268-8EA0-B6117C985BA9}"/>
    <cellStyle name="Normal 21 4" xfId="1325" xr:uid="{EC723354-6014-4CA2-B23A-757CBAC2B299}"/>
    <cellStyle name="Normal 21 4 2" xfId="4941" xr:uid="{C56E5224-F9FE-4288-8699-A4B0F6DDFCF5}"/>
    <cellStyle name="Normal 21 5" xfId="3187" xr:uid="{421D850E-22D7-4911-9985-7D7488E5D138}"/>
    <cellStyle name="Normal 21 5 2" xfId="6685" xr:uid="{F7D3FCDF-3E5A-42C4-998C-42EB1C623AFF}"/>
    <cellStyle name="Normal 21 6" xfId="4060" xr:uid="{7BD43D30-A4D5-496D-B9D3-D1EA3A8D41FD}"/>
    <cellStyle name="Normal 22" xfId="409" xr:uid="{D53AD8EB-6D97-45FB-AD97-26CE4B3355AA}"/>
    <cellStyle name="Normal 22 2" xfId="895" xr:uid="{25B1C682-5D3D-4067-A051-796F2C30FBFF}"/>
    <cellStyle name="Normal 22 2 2" xfId="2755" xr:uid="{1CD02685-69C3-4858-BC6B-F00565F0719C}"/>
    <cellStyle name="Normal 22 2 2 2" xfId="6253" xr:uid="{161C6582-AD24-49D8-85EC-722B6075E63B}"/>
    <cellStyle name="Normal 22 2 3" xfId="1775" xr:uid="{503B91D6-A398-46FF-88FD-6533266F9063}"/>
    <cellStyle name="Normal 22 2 3 2" xfId="5391" xr:uid="{C476A120-0593-44F0-8AC7-A29235E60D99}"/>
    <cellStyle name="Normal 22 2 4" xfId="3637" xr:uid="{906A534C-B5AD-47DA-8254-CDBFC86ADEF5}"/>
    <cellStyle name="Normal 22 2 4 2" xfId="7135" xr:uid="{19046447-2A49-48B7-BEFD-FF3038682CEA}"/>
    <cellStyle name="Normal 22 2 5" xfId="4511" xr:uid="{AB5B8648-544A-407C-A562-72EADAE0C608}"/>
    <cellStyle name="Normal 22 3" xfId="2278" xr:uid="{41D61130-03EE-4576-87CB-250B9E133230}"/>
    <cellStyle name="Normal 22 3 2" xfId="5823" xr:uid="{1718A796-6395-4991-8D8C-8F093179873B}"/>
    <cellStyle name="Normal 22 4" xfId="1345" xr:uid="{65DD6298-1225-420B-956E-8232A69B4CE5}"/>
    <cellStyle name="Normal 22 4 2" xfId="4961" xr:uid="{0FB7923F-30E7-49D1-971F-B970289C9391}"/>
    <cellStyle name="Normal 22 5" xfId="3207" xr:uid="{F95465AF-F803-4F75-9CFF-4E932546FD73}"/>
    <cellStyle name="Normal 22 5 2" xfId="6705" xr:uid="{B91F1E57-E557-4E95-9B02-2F4D29F80429}"/>
    <cellStyle name="Normal 22 6" xfId="4080" xr:uid="{0A20BFFC-9403-4E70-9AD9-EC95435FB49D}"/>
    <cellStyle name="Normal 23" xfId="486" xr:uid="{699B7442-DBA5-42E8-B703-6ADAC60F036B}"/>
    <cellStyle name="Normal 23 2" xfId="929" xr:uid="{ED9F91A2-D0C6-4E6F-99BA-96878DDD6D80}"/>
    <cellStyle name="Normal 23 2 2" xfId="2789" xr:uid="{6EF27FE6-8F08-431E-8F58-D66E1910E48A}"/>
    <cellStyle name="Normal 23 2 2 2" xfId="6287" xr:uid="{528E2076-CB86-4601-993C-E1882EB5FB9A}"/>
    <cellStyle name="Normal 23 2 3" xfId="1809" xr:uid="{342CA033-9F87-4658-B27C-A2D588054CB1}"/>
    <cellStyle name="Normal 23 2 3 2" xfId="5425" xr:uid="{CBB3FCEB-2556-45D8-829B-C83799784407}"/>
    <cellStyle name="Normal 23 2 4" xfId="3671" xr:uid="{B3B4C3DD-91CF-4499-854D-68496CB06B06}"/>
    <cellStyle name="Normal 23 2 4 2" xfId="7169" xr:uid="{4330A3C9-9DFD-418A-A8E3-BE027E5EEA76}"/>
    <cellStyle name="Normal 23 2 5" xfId="4545" xr:uid="{19EE7655-0F35-4CA5-B8F5-1491C9E5810F}"/>
    <cellStyle name="Normal 23 3" xfId="2346" xr:uid="{1D2BCEE8-7AA7-4218-8B84-DBEC5AE84A73}"/>
    <cellStyle name="Normal 23 3 2" xfId="5857" xr:uid="{9FAB7082-904B-48B2-80A5-6070E3E718DA}"/>
    <cellStyle name="Normal 23 4" xfId="1379" xr:uid="{D5B454CB-7C10-478F-85E0-0A65DA4C905E}"/>
    <cellStyle name="Normal 23 4 2" xfId="4995" xr:uid="{C5A65D07-13B9-4BB2-BDE3-CA6847AD1869}"/>
    <cellStyle name="Normal 23 5" xfId="3241" xr:uid="{A65FE2D7-7C32-4FAD-AA81-A15BFC2330D9}"/>
    <cellStyle name="Normal 23 5 2" xfId="6739" xr:uid="{2C07690C-61D8-4B84-99D9-922AFCC4888A}"/>
    <cellStyle name="Normal 23 6" xfId="4114" xr:uid="{D2A89213-3664-4F0F-AD45-340BDFE1D38C}"/>
    <cellStyle name="Normal 24" xfId="506" xr:uid="{DE15026C-339A-42D3-8D28-907D044C6EAB}"/>
    <cellStyle name="Normal 24 2" xfId="949" xr:uid="{5D4FFDC9-5360-49B6-AB4A-5D642D49A4E0}"/>
    <cellStyle name="Normal 24 2 2" xfId="2809" xr:uid="{355C03AC-B41D-4F16-BD3F-4B1782B2AA5F}"/>
    <cellStyle name="Normal 24 2 2 2" xfId="6307" xr:uid="{B2AF846F-F5BD-40F0-8803-727E5758C127}"/>
    <cellStyle name="Normal 24 2 3" xfId="1829" xr:uid="{76C6B9CE-7FC9-4E97-89E6-52149840D5D9}"/>
    <cellStyle name="Normal 24 2 3 2" xfId="5445" xr:uid="{619AECD8-5D9A-489F-9601-6A44A34A115C}"/>
    <cellStyle name="Normal 24 2 4" xfId="3691" xr:uid="{2F177CBF-10C6-4443-AEC2-7E74698996D2}"/>
    <cellStyle name="Normal 24 2 4 2" xfId="7189" xr:uid="{493A0DB4-C004-4292-B482-31B986895680}"/>
    <cellStyle name="Normal 24 2 5" xfId="4565" xr:uid="{E5B4E759-A6B1-442E-A891-D7F7B3FA7CEE}"/>
    <cellStyle name="Normal 24 3" xfId="2366" xr:uid="{27A91FA5-D5CE-467B-BF25-B88D1B26557A}"/>
    <cellStyle name="Normal 24 3 2" xfId="5877" xr:uid="{AFD7A554-26E5-469E-9285-6E952CA74AF4}"/>
    <cellStyle name="Normal 24 4" xfId="1399" xr:uid="{A0C52F3F-D6E8-42E3-88DD-38343FB2AC85}"/>
    <cellStyle name="Normal 24 4 2" xfId="5015" xr:uid="{4BC8D172-C4FF-4B4F-926E-1C9C378BF928}"/>
    <cellStyle name="Normal 24 5" xfId="3261" xr:uid="{3F036493-02AB-45F4-97D2-05C34D42C722}"/>
    <cellStyle name="Normal 24 5 2" xfId="6759" xr:uid="{BF48E1C5-877D-4A2E-A47F-A69A9AB4CE70}"/>
    <cellStyle name="Normal 24 6" xfId="4134" xr:uid="{43919C36-1C09-4317-9C48-69BBD2CA95EA}"/>
    <cellStyle name="Normal 25" xfId="544" xr:uid="{8F7A84FF-0C50-4941-A382-E201B265FA61}"/>
    <cellStyle name="Normal 25 2" xfId="2404" xr:uid="{38732D00-37B6-4791-9658-EAEF619179CB}"/>
    <cellStyle name="Normal 26" xfId="969" xr:uid="{7B70F07A-196E-4371-A6D2-6EEA279DECF7}"/>
    <cellStyle name="Normal 26 2" xfId="2829" xr:uid="{1E82B7C5-A9C6-4058-9776-63ED0E4A45F7}"/>
    <cellStyle name="Normal 26 2 2" xfId="6327" xr:uid="{FBB0DF88-C9B8-4A82-98CF-B342D4F4F26E}"/>
    <cellStyle name="Normal 26 3" xfId="1849" xr:uid="{0C27A910-0FAD-47CF-B9C7-B8D11A3F676A}"/>
    <cellStyle name="Normal 26 4" xfId="4585" xr:uid="{F202F4EB-D69B-4E4E-9893-61D42C5EB18E}"/>
    <cellStyle name="Normal 27" xfId="1850" xr:uid="{6177D608-47FB-4B46-955C-A1463CBEBAB0}"/>
    <cellStyle name="Normal 28" xfId="1851" xr:uid="{669C235F-7201-4C08-9FCE-479D3E19EA91}"/>
    <cellStyle name="Normal 29" xfId="1852" xr:uid="{3DB7FC3C-5F1B-4832-917F-2F53120BE3EC}"/>
    <cellStyle name="Normal 3" xfId="48" xr:uid="{00000000-0005-0000-0000-000036000000}"/>
    <cellStyle name="Normal 3 10" xfId="2869" xr:uid="{AB3DDFD8-A3D0-40D3-BE03-00F5B7DD941E}"/>
    <cellStyle name="Normal 3 10 2" xfId="6367" xr:uid="{C5D96E49-BE6F-4805-B8D1-822327D60112}"/>
    <cellStyle name="Normal 3 11" xfId="3741" xr:uid="{483FB867-84EE-4B62-A141-4B0B608212AD}"/>
    <cellStyle name="Normal 3 2" xfId="58" xr:uid="{00000000-0005-0000-0000-00002B000000}"/>
    <cellStyle name="Normal 3 2 2" xfId="1929" xr:uid="{0A6BE14E-9EC2-4515-A0FB-7526397CE5D3}"/>
    <cellStyle name="Normal 3 3" xfId="82" xr:uid="{00000000-0005-0000-0000-000058000000}"/>
    <cellStyle name="Normal 3 3 2" xfId="1953" xr:uid="{ACE1379B-DE04-40E4-9034-3587158124E2}"/>
    <cellStyle name="Normal 3 4" xfId="89" xr:uid="{00000000-0005-0000-0000-000060000000}"/>
    <cellStyle name="Normal 3 4 2" xfId="580" xr:uid="{E0015C3E-5304-45B7-B8B3-36C03E07363E}"/>
    <cellStyle name="Normal 3 4 2 2" xfId="2440" xr:uid="{1307494F-2C35-4EA1-B6AE-94CF4776E7B1}"/>
    <cellStyle name="Normal 3 4 2 2 2" xfId="5939" xr:uid="{A71FC687-2948-4F2E-B630-7DA98A2E849D}"/>
    <cellStyle name="Normal 3 4 2 3" xfId="1461" xr:uid="{FCA8BEF8-6DCF-423A-9810-D7A4031F9998}"/>
    <cellStyle name="Normal 3 4 2 3 2" xfId="5077" xr:uid="{0F68011B-9045-420C-A6AA-571138BA09B9}"/>
    <cellStyle name="Normal 3 4 2 4" xfId="3323" xr:uid="{A0D69946-8D94-44D9-BB19-496D9F13C024}"/>
    <cellStyle name="Normal 3 4 2 4 2" xfId="6821" xr:uid="{E547092C-DF44-4610-8F93-96109237484B}"/>
    <cellStyle name="Normal 3 4 2 5" xfId="4197" xr:uid="{9C27E7E8-BC37-4B0D-A325-F5A72012911D}"/>
    <cellStyle name="Normal 3 4 3" xfId="1960" xr:uid="{F040C955-B221-43BE-8217-14C57D2ECB4E}"/>
    <cellStyle name="Normal 3 4 3 2" xfId="5509" xr:uid="{2C497E86-7AB8-44FB-83A7-504D5E8518A1}"/>
    <cellStyle name="Normal 3 4 4" xfId="1031" xr:uid="{192C677D-9142-4666-8121-EDB0CCE88B34}"/>
    <cellStyle name="Normal 3 4 4 2" xfId="4647" xr:uid="{E73C16B7-5A62-439C-9380-89E5764E6709}"/>
    <cellStyle name="Normal 3 4 5" xfId="2893" xr:uid="{D86B86A5-85B3-4CDF-AFD3-BF4AF563A6DC}"/>
    <cellStyle name="Normal 3 4 5 2" xfId="6391" xr:uid="{1DB4E981-69C8-460F-A085-890A49A1ADAA}"/>
    <cellStyle name="Normal 3 4 6" xfId="3765" xr:uid="{5D0D58B5-D086-4F38-B1CE-C5EF0A3EFA49}"/>
    <cellStyle name="Normal 3 5" xfId="133" xr:uid="{00000000-0005-0000-0000-000036000000}"/>
    <cellStyle name="Normal 3 5 2" xfId="622" xr:uid="{700DC76B-C439-4D87-96DA-235E7A39C47A}"/>
    <cellStyle name="Normal 3 5 2 2" xfId="2482" xr:uid="{68DA6E01-2EC0-4453-B27C-0505FD5AF44A}"/>
    <cellStyle name="Normal 3 5 2 2 2" xfId="5981" xr:uid="{191647E1-55AF-47F5-9EB5-1394CC30BDE1}"/>
    <cellStyle name="Normal 3 5 2 3" xfId="1503" xr:uid="{97AD024F-72F2-4753-B355-5CE0DF8F7FEB}"/>
    <cellStyle name="Normal 3 5 2 3 2" xfId="5119" xr:uid="{7EE4FB6E-6DF5-4D7F-858A-0791DEBC2F5C}"/>
    <cellStyle name="Normal 3 5 2 4" xfId="3365" xr:uid="{51D5421E-7B4D-4890-9012-9F2C6CD4AE1B}"/>
    <cellStyle name="Normal 3 5 2 4 2" xfId="6863" xr:uid="{67E64DD2-7F71-44E8-B92A-FE94EC1C7B2C}"/>
    <cellStyle name="Normal 3 5 2 5" xfId="4239" xr:uid="{31C5263D-DCE1-4496-BAE9-DFCCDB598F46}"/>
    <cellStyle name="Normal 3 5 3" xfId="2004" xr:uid="{FA47F49E-3EA0-43CE-A2A9-66CEB8DBB29B}"/>
    <cellStyle name="Normal 3 5 3 2" xfId="5551" xr:uid="{71554D9A-49D3-4892-945F-3F986CB542CA}"/>
    <cellStyle name="Normal 3 5 4" xfId="1073" xr:uid="{56F99F7D-455C-4685-98AA-E96CD7D0D999}"/>
    <cellStyle name="Normal 3 5 4 2" xfId="4689" xr:uid="{1F212327-114B-49E1-8131-5A6656A0473C}"/>
    <cellStyle name="Normal 3 5 5" xfId="2935" xr:uid="{BFD8EBE3-4A16-4482-8B48-51A44275B3F8}"/>
    <cellStyle name="Normal 3 5 5 2" xfId="6433" xr:uid="{CD993D08-F9B2-4B69-8481-0204F430DA24}"/>
    <cellStyle name="Normal 3 5 6" xfId="3807" xr:uid="{7DC85BAD-11EC-4205-91B6-B8EF635110FB}"/>
    <cellStyle name="Normal 3 6" xfId="431" xr:uid="{1C888391-8863-44A5-8612-EE5D72E616EB}"/>
    <cellStyle name="Normal 3 6 2" xfId="2300" xr:uid="{E027AE95-651D-43D8-B4B3-C6FA62C8430D}"/>
    <cellStyle name="Normal 3 7" xfId="556" xr:uid="{654F0B49-510F-4001-98E7-7C2DA18A5868}"/>
    <cellStyle name="Normal 3 7 2" xfId="2416" xr:uid="{24337AA9-2406-46DA-8CE7-618007370E05}"/>
    <cellStyle name="Normal 3 7 2 2" xfId="5915" xr:uid="{7B35D585-A5CE-4B9E-BE39-1ED0763336E1}"/>
    <cellStyle name="Normal 3 7 3" xfId="1437" xr:uid="{84F11801-26EC-4AA2-B558-C3D170F641DE}"/>
    <cellStyle name="Normal 3 7 3 2" xfId="5053" xr:uid="{43489F0F-BB1F-41C0-A10B-25B710AFACA0}"/>
    <cellStyle name="Normal 3 7 4" xfId="3299" xr:uid="{7D044569-B9C7-4CB3-B2E4-B0211FD41EE3}"/>
    <cellStyle name="Normal 3 7 4 2" xfId="6797" xr:uid="{3317E582-A148-4CEC-A85B-F7D8D59B2674}"/>
    <cellStyle name="Normal 3 7 5" xfId="4173" xr:uid="{3C0197E2-1C45-4CE4-A080-F837953641BE}"/>
    <cellStyle name="Normal 3 8" xfId="1919" xr:uid="{D6C85DC2-D82B-4CD4-A3E0-6C3052E52D15}"/>
    <cellStyle name="Normal 3 8 2" xfId="5485" xr:uid="{28A47A79-D992-4064-8E87-FD6BDC16F56F}"/>
    <cellStyle name="Normal 3 9" xfId="1007" xr:uid="{73D84677-5866-4965-AEEB-7229575D61ED}"/>
    <cellStyle name="Normal 3 9 2" xfId="4623" xr:uid="{3C8693CC-2C42-48DD-9813-3428CD366334}"/>
    <cellStyle name="Normal 30" xfId="1853" xr:uid="{89502C88-DE21-44D2-AC8B-6F2F3CE79AAA}"/>
    <cellStyle name="Normal 31" xfId="1854" xr:uid="{618B76DD-74E7-4C52-824F-246318DA562E}"/>
    <cellStyle name="Normal 32" xfId="1855" xr:uid="{23024309-A37E-4E45-9822-6BEC2C1CE6B3}"/>
    <cellStyle name="Normal 33" xfId="1856" xr:uid="{39D4DF0D-A49D-4A8E-AFE1-34404ED49681}"/>
    <cellStyle name="Normal 34" xfId="1857" xr:uid="{62642C23-30F8-47B8-B13A-CD13A4360DEA}"/>
    <cellStyle name="Normal 35" xfId="1858" xr:uid="{0C59647A-A4F4-4A32-8FED-82D861775595}"/>
    <cellStyle name="Normal 36" xfId="1859" xr:uid="{D3886E03-7432-4780-AD2A-402A5E4BE4F8}"/>
    <cellStyle name="Normal 37" xfId="1860" xr:uid="{0A31C48C-F816-4BC6-AE5B-4DE176BB0FF1}"/>
    <cellStyle name="Normal 38" xfId="1861" xr:uid="{3C922935-114B-4FC5-B7B8-2B49CD62DC2E}"/>
    <cellStyle name="Normal 39" xfId="1862" xr:uid="{1ACF5956-62B1-4ECC-B878-DDFC0701A6BF}"/>
    <cellStyle name="Normal 4" xfId="50" xr:uid="{00000000-0005-0000-0000-00003A000000}"/>
    <cellStyle name="Normal 4 2" xfId="81" xr:uid="{00000000-0005-0000-0000-000059000000}"/>
    <cellStyle name="Normal 4 2 2" xfId="1952" xr:uid="{74080CB0-BFD1-49FE-A524-86D34105E9EA}"/>
    <cellStyle name="Normal 4 3" xfId="91" xr:uid="{00000000-0005-0000-0000-000061000000}"/>
    <cellStyle name="Normal 4 3 2" xfId="1962" xr:uid="{67A89032-5C83-41F8-8D45-BDA2909356E0}"/>
    <cellStyle name="Normal 4 4" xfId="430" xr:uid="{098C8709-90A8-4D34-A677-935D88CEB9F1}"/>
    <cellStyle name="Normal 4 4 2" xfId="915" xr:uid="{4E8FCA2D-4EC0-48B3-879F-ED6162873D9A}"/>
    <cellStyle name="Normal 4 4 2 2" xfId="2775" xr:uid="{1B3F349B-53AD-4F4F-92CF-5A72B4AF7BFD}"/>
    <cellStyle name="Normal 4 4 2 2 2" xfId="6273" xr:uid="{13C32979-B72B-4BDB-B4FC-96B9A7CC900D}"/>
    <cellStyle name="Normal 4 4 2 3" xfId="1795" xr:uid="{D8F64502-4FCD-4A99-B01B-819B516924E3}"/>
    <cellStyle name="Normal 4 4 2 3 2" xfId="5411" xr:uid="{9AA8FCA7-CEBA-4065-8817-97C4ED171BFA}"/>
    <cellStyle name="Normal 4 4 2 4" xfId="3657" xr:uid="{6F877240-15FB-449D-8D2C-6BB7EB240C82}"/>
    <cellStyle name="Normal 4 4 2 4 2" xfId="7155" xr:uid="{13954DDA-228B-4B1A-AE93-061DE0F5A877}"/>
    <cellStyle name="Normal 4 4 2 5" xfId="4531" xr:uid="{A2AB8E67-B4D5-4CB9-9775-914629E12B42}"/>
    <cellStyle name="Normal 4 4 3" xfId="2299" xr:uid="{E6D0DF0D-DEB2-4239-A622-D26A6F82CF0E}"/>
    <cellStyle name="Normal 4 4 3 2" xfId="5843" xr:uid="{93F6BF9E-B9FA-4B7E-ABF6-18E1DB12755E}"/>
    <cellStyle name="Normal 4 4 4" xfId="1365" xr:uid="{F6127F7A-AC5F-4611-9F82-9F0C1C8F3452}"/>
    <cellStyle name="Normal 4 4 4 2" xfId="4981" xr:uid="{224D4D38-F458-497A-AF6C-A531727A3F88}"/>
    <cellStyle name="Normal 4 4 5" xfId="3227" xr:uid="{11A6DF14-892F-4395-A463-A9D853DFB85E}"/>
    <cellStyle name="Normal 4 4 5 2" xfId="6725" xr:uid="{BFD29635-A709-494D-BD11-0CE38BC4B394}"/>
    <cellStyle name="Normal 4 4 6" xfId="4100" xr:uid="{1B7D934A-37A3-4F89-A239-71BB86DC7F41}"/>
    <cellStyle name="Normal 4 5" xfId="1921" xr:uid="{521410CB-8036-4391-A1C3-AE7519A8FFC3}"/>
    <cellStyle name="Normal 40" xfId="1863" xr:uid="{9F08EBCC-76F5-4423-A674-CF40CDFC1E63}"/>
    <cellStyle name="Normal 41" xfId="1864" xr:uid="{43D5CCC2-AA14-476D-9239-D02DCFC96FE3}"/>
    <cellStyle name="Normal 42" xfId="1865" xr:uid="{6BA0A299-71AD-4F44-B5E9-5044DC01EDD4}"/>
    <cellStyle name="Normal 43" xfId="1866" xr:uid="{B44E34AE-298C-4304-A59B-87BBC506FD71}"/>
    <cellStyle name="Normal 44" xfId="1867" xr:uid="{CDA2002A-B566-4DBE-A221-BAEB9E1B280D}"/>
    <cellStyle name="Normal 45" xfId="1868" xr:uid="{5874C314-EB4E-4188-AC42-944C751D1D98}"/>
    <cellStyle name="Normal 46" xfId="1869" xr:uid="{9748321C-54C5-466F-B835-FF86FD459831}"/>
    <cellStyle name="Normal 47" xfId="1870" xr:uid="{907A7D9E-A232-43C8-BE26-39EF9E3BC1CE}"/>
    <cellStyle name="Normal 48" xfId="1871" xr:uid="{0512C5DB-5F41-461D-9D7F-52BB8ABEB5F2}"/>
    <cellStyle name="Normal 49" xfId="1872" xr:uid="{132083EB-0798-412C-B8AA-C187438D7FB9}"/>
    <cellStyle name="Normal 5" xfId="52" xr:uid="{00000000-0005-0000-0000-000051000000}"/>
    <cellStyle name="Normal 5 2" xfId="558" xr:uid="{04DD466A-7FA9-4290-9DA7-3335F31AAF92}"/>
    <cellStyle name="Normal 5 2 2" xfId="2418" xr:uid="{C2643210-8A91-46F4-B839-A9A6D32DA512}"/>
    <cellStyle name="Normal 5 2 2 2" xfId="5917" xr:uid="{9CADDAB5-5883-4686-9A92-8A6DC5D37A3F}"/>
    <cellStyle name="Normal 5 2 3" xfId="1439" xr:uid="{B3E4427F-64BF-4595-AA34-76971EBCDB3E}"/>
    <cellStyle name="Normal 5 2 3 2" xfId="5055" xr:uid="{0B1DB082-144A-4F36-A201-626C1B1ACA45}"/>
    <cellStyle name="Normal 5 2 4" xfId="3301" xr:uid="{086287C1-00E8-4BB3-B8DF-6EB177E0F550}"/>
    <cellStyle name="Normal 5 2 4 2" xfId="6799" xr:uid="{EE735C45-226D-46DC-BEFC-3FDBCF9FCF0D}"/>
    <cellStyle name="Normal 5 2 5" xfId="4175" xr:uid="{7029C26F-65DF-4E30-B13C-76385C29D6FB}"/>
    <cellStyle name="Normal 5 3" xfId="1923" xr:uid="{53380426-44FF-4B39-97D2-70EA978910D3}"/>
    <cellStyle name="Normal 5 3 2" xfId="5487" xr:uid="{809FA1A4-043F-4212-B6E0-BA74E772F40D}"/>
    <cellStyle name="Normal 5 4" xfId="1009" xr:uid="{83297A7F-FA4E-49AD-B644-514C0EDB21D9}"/>
    <cellStyle name="Normal 5 4 2" xfId="4625" xr:uid="{CB5E7E95-BEBA-470F-8C8F-68B55E257ED6}"/>
    <cellStyle name="Normal 5 5" xfId="2871" xr:uid="{17AE2614-8A3F-43BD-BEC4-3449698F9D69}"/>
    <cellStyle name="Normal 5 5 2" xfId="6369" xr:uid="{F2636291-D976-4094-843E-B0D7F142A8FB}"/>
    <cellStyle name="Normal 5 6" xfId="3743" xr:uid="{78BF6E0F-D549-408D-8A40-9DF4BBBC469A}"/>
    <cellStyle name="Normal 50" xfId="1873" xr:uid="{C682B601-9624-4975-AE4C-8C28E2327A5F}"/>
    <cellStyle name="Normal 51" xfId="1874" xr:uid="{FA44415A-26A5-46CB-9AC9-6ED0DA34DF7C}"/>
    <cellStyle name="Normal 52" xfId="1875" xr:uid="{6E8FA389-8992-45EE-83E6-6C2ACA49C3C9}"/>
    <cellStyle name="Normal 53" xfId="1876" xr:uid="{D5FA2BFC-F994-4F48-A6FE-B9F3417CC1CB}"/>
    <cellStyle name="Normal 54" xfId="1877" xr:uid="{79A00328-E8A4-4793-BC5D-2139E6E56134}"/>
    <cellStyle name="Normal 55" xfId="1878" xr:uid="{6F0CEF89-040D-46D3-BDAD-8735DF1163A2}"/>
    <cellStyle name="Normal 56" xfId="1879" xr:uid="{E1CFC51D-B2AB-4545-810C-9099C03CB012}"/>
    <cellStyle name="Normal 57" xfId="1880" xr:uid="{9312CB4C-D7A8-40CA-8AF5-26221F91011F}"/>
    <cellStyle name="Normal 58" xfId="1881" xr:uid="{A3E1D4F9-5AC7-4BAB-AD05-257EA1C22805}"/>
    <cellStyle name="Normal 59" xfId="1882" xr:uid="{4F583EF0-EF46-4F4E-8C4A-20D3FD886D1C}"/>
    <cellStyle name="Normal 6" xfId="84" xr:uid="{00000000-0005-0000-0000-000062000000}"/>
    <cellStyle name="Normal 6 2" xfId="1955" xr:uid="{AD8517C1-F8FD-4C35-9442-81ED18816017}"/>
    <cellStyle name="Normal 60" xfId="1883" xr:uid="{9F9DA15D-4591-4157-9333-528E5F133B02}"/>
    <cellStyle name="Normal 61" xfId="1884" xr:uid="{5893FFD5-9429-480E-868D-8B9901A02F4F}"/>
    <cellStyle name="Normal 62" xfId="1885" xr:uid="{A5152A0D-2D2B-4DEE-BDC2-1B0086B2C7BC}"/>
    <cellStyle name="Normal 63" xfId="2317" xr:uid="{CBA5CCD6-4208-4217-A5AA-C34CFE2D8A29}"/>
    <cellStyle name="Normal 64" xfId="2849" xr:uid="{C5BFC2F0-15CB-4B0C-BC0F-4C391D03EDB9}"/>
    <cellStyle name="Normal 65" xfId="2850" xr:uid="{187B230A-4BC5-4B67-94CB-5D30845B80C4}"/>
    <cellStyle name="Normal 66" xfId="3729" xr:uid="{FE141BE2-1EBD-4B43-9342-120AE2DBA0E9}"/>
    <cellStyle name="Normal 7" xfId="93" xr:uid="{00000000-0005-0000-0000-000075000000}"/>
    <cellStyle name="Normal 7 2" xfId="156" xr:uid="{D4BEE519-AE57-4B46-9148-4D03FE04231B}"/>
    <cellStyle name="Normal 7 2 2" xfId="645" xr:uid="{A2EE1550-CAF0-4984-A432-EBFCFD3F0592}"/>
    <cellStyle name="Normal 7 2 2 2" xfId="2505" xr:uid="{E5FEB795-7982-464A-8166-2278B0C5E43D}"/>
    <cellStyle name="Normal 7 2 2 2 2" xfId="6004" xr:uid="{284239B9-BA4C-4C09-83A6-9942CA0EDB58}"/>
    <cellStyle name="Normal 7 2 2 3" xfId="1526" xr:uid="{5C0D85C4-D872-473F-9D9C-263562B3CE35}"/>
    <cellStyle name="Normal 7 2 2 3 2" xfId="5142" xr:uid="{2CE92B34-59CB-442B-BEF8-59A500FC3842}"/>
    <cellStyle name="Normal 7 2 2 4" xfId="3388" xr:uid="{9AC09CD0-CE81-4981-A117-0C3B31904155}"/>
    <cellStyle name="Normal 7 2 2 4 2" xfId="6886" xr:uid="{215F293D-F32B-4400-82A6-FFF94232F2E1}"/>
    <cellStyle name="Normal 7 2 2 5" xfId="4262" xr:uid="{8F8CBA2D-647B-40C4-B233-C38188819AE2}"/>
    <cellStyle name="Normal 7 2 3" xfId="2027" xr:uid="{E9F70EA8-C982-4265-AC50-BDD7A287EC89}"/>
    <cellStyle name="Normal 7 2 3 2" xfId="5574" xr:uid="{3D8D3B12-AE28-4BB4-B1F6-F57AF2391CB6}"/>
    <cellStyle name="Normal 7 2 4" xfId="1096" xr:uid="{4710FBEF-FEB0-4B01-A4C6-C9F6EF107BF9}"/>
    <cellStyle name="Normal 7 2 4 2" xfId="4712" xr:uid="{FBC1CB8B-CA10-4618-B80D-4B35FD48832D}"/>
    <cellStyle name="Normal 7 2 5" xfId="2958" xr:uid="{5FC496DA-639F-4A6C-9746-7EA0FC759B5B}"/>
    <cellStyle name="Normal 7 2 5 2" xfId="6456" xr:uid="{CC8DD2FD-E9F3-4419-AF3D-87B61859000F}"/>
    <cellStyle name="Normal 7 2 6" xfId="3830" xr:uid="{A2E8D039-45F9-4661-83FA-56F4FFFD20C7}"/>
    <cellStyle name="Normal 7 3" xfId="199" xr:uid="{D4BEE519-AE57-4B46-9148-4D03FE04231B}"/>
    <cellStyle name="Normal 7 3 2" xfId="688" xr:uid="{B85E1EA3-EEBD-48C2-8764-B4DD7B0E5E8E}"/>
    <cellStyle name="Normal 7 3 2 2" xfId="2548" xr:uid="{350EF7AD-61D2-42BE-AF35-2114FA024137}"/>
    <cellStyle name="Normal 7 3 2 2 2" xfId="6047" xr:uid="{183A8A59-0D21-45B5-891C-7CCE48A2ECAE}"/>
    <cellStyle name="Normal 7 3 2 3" xfId="1569" xr:uid="{3AFFDD95-5D21-4A94-9FFB-CA6163AEB7AB}"/>
    <cellStyle name="Normal 7 3 2 3 2" xfId="5185" xr:uid="{AB37EC96-F765-4E05-A904-44C034202267}"/>
    <cellStyle name="Normal 7 3 2 4" xfId="3431" xr:uid="{A177AE18-83E6-4E5D-B81C-3822D62400B6}"/>
    <cellStyle name="Normal 7 3 2 4 2" xfId="6929" xr:uid="{9EC8DBEC-B6BF-47C8-86AF-AD6C1C02DE2E}"/>
    <cellStyle name="Normal 7 3 2 5" xfId="4305" xr:uid="{655674D2-5121-470F-8D24-2F8FD4E7EC2A}"/>
    <cellStyle name="Normal 7 3 3" xfId="2070" xr:uid="{AF437C1A-93C1-4D51-A8E7-80CDBE29A550}"/>
    <cellStyle name="Normal 7 3 3 2" xfId="5617" xr:uid="{54C907DC-E82D-476D-9C3D-EA3D2727FB9E}"/>
    <cellStyle name="Normal 7 3 4" xfId="1139" xr:uid="{58B3EDDD-1034-4AEC-80F8-B9CD34720CBE}"/>
    <cellStyle name="Normal 7 3 4 2" xfId="4755" xr:uid="{53F6B3E0-C8D6-4AF0-8FCD-BAC0F000449F}"/>
    <cellStyle name="Normal 7 3 5" xfId="3001" xr:uid="{297D9435-61F3-4297-93E9-BF527AE59476}"/>
    <cellStyle name="Normal 7 3 5 2" xfId="6499" xr:uid="{DE4F38F6-F372-4F33-9FFB-BD65D4111E35}"/>
    <cellStyle name="Normal 7 3 6" xfId="3873" xr:uid="{DE095A6C-0A22-439D-9AE1-50F9412F0351}"/>
    <cellStyle name="Normal 7 4" xfId="582" xr:uid="{4C9C41BD-8B02-40EA-A34A-737C74D97865}"/>
    <cellStyle name="Normal 7 4 2" xfId="2442" xr:uid="{83E0BF1C-2D00-47A9-A04E-070B5D4B1C4E}"/>
    <cellStyle name="Normal 7 4 2 2" xfId="5941" xr:uid="{FCE30206-C5FF-4BFD-BE51-81AC5818D5E5}"/>
    <cellStyle name="Normal 7 4 3" xfId="1463" xr:uid="{8B124746-295C-4A0C-B2A9-2BDBE41F76E2}"/>
    <cellStyle name="Normal 7 4 3 2" xfId="5079" xr:uid="{8A9C323B-47BD-4B51-88B4-BB742F5CD760}"/>
    <cellStyle name="Normal 7 4 4" xfId="3325" xr:uid="{CC77EF9A-23E7-4623-8356-6A0292396B16}"/>
    <cellStyle name="Normal 7 4 4 2" xfId="6823" xr:uid="{30A51751-F77D-4A8A-8B4E-2D8443C27096}"/>
    <cellStyle name="Normal 7 4 5" xfId="4199" xr:uid="{BBFA57AE-F9EF-436A-91F0-10962CB18391}"/>
    <cellStyle name="Normal 7 5" xfId="1964" xr:uid="{FFD1F511-4B51-484C-A91F-B0DEFD042F66}"/>
    <cellStyle name="Normal 7 5 2" xfId="5511" xr:uid="{D34B879D-CAAF-40CF-80CF-493A10BEF774}"/>
    <cellStyle name="Normal 7 6" xfId="1033" xr:uid="{B104F65D-1E6D-45AC-A34B-D22058DC794B}"/>
    <cellStyle name="Normal 7 6 2" xfId="4649" xr:uid="{9FCF0113-F9CE-46AF-AEE1-4810DDCAF1CA}"/>
    <cellStyle name="Normal 7 7" xfId="2895" xr:uid="{633034F0-FB42-41D4-AEFF-5A5842BAB150}"/>
    <cellStyle name="Normal 7 7 2" xfId="6393" xr:uid="{FAD1D3F7-F826-4C36-804C-72B3EFF84B81}"/>
    <cellStyle name="Normal 7 8" xfId="3767" xr:uid="{5CF04BD9-1A95-4A80-A3E0-66B38A11B51D}"/>
    <cellStyle name="Normal 8" xfId="135" xr:uid="{00000000-0005-0000-0000-00009F000000}"/>
    <cellStyle name="Normal 8 2" xfId="624" xr:uid="{8480DC26-858E-4756-8603-307FA7AA6FC4}"/>
    <cellStyle name="Normal 8 2 2" xfId="2484" xr:uid="{D21949F4-D9BC-45D1-A882-A7759C58FF71}"/>
    <cellStyle name="Normal 8 2 2 2" xfId="5983" xr:uid="{581C6FDF-A83E-4EB6-9F9A-9699592CB927}"/>
    <cellStyle name="Normal 8 2 3" xfId="1505" xr:uid="{98F6B4FA-F7CA-4DA4-832C-0749AD1DBFB1}"/>
    <cellStyle name="Normal 8 2 3 2" xfId="5121" xr:uid="{146E3FCA-1753-41EA-886D-3C0627F3326F}"/>
    <cellStyle name="Normal 8 2 4" xfId="3367" xr:uid="{9D550145-484A-4924-A682-6AD4B974D649}"/>
    <cellStyle name="Normal 8 2 4 2" xfId="6865" xr:uid="{1C09DA66-1412-40C4-918A-B9F112A95F27}"/>
    <cellStyle name="Normal 8 2 5" xfId="4241" xr:uid="{81013156-BF95-4221-AEEA-39AC128D01A3}"/>
    <cellStyle name="Normal 8 3" xfId="2006" xr:uid="{1D52ADBB-8E2D-4922-8C91-D8E24D4F4BC3}"/>
    <cellStyle name="Normal 8 3 2" xfId="5553" xr:uid="{B29115C0-6067-4270-AFB8-BF5A6A327C93}"/>
    <cellStyle name="Normal 8 4" xfId="1075" xr:uid="{10BFB586-9FD0-4252-A633-353499267FAD}"/>
    <cellStyle name="Normal 8 4 2" xfId="4691" xr:uid="{1F54B16D-5696-4055-AF1F-50AE0646FB79}"/>
    <cellStyle name="Normal 8 5" xfId="2937" xr:uid="{EA11D576-D5F7-4E40-BA15-F9EA2DE8D60A}"/>
    <cellStyle name="Normal 8 5 2" xfId="6435" xr:uid="{B38AD0BE-F1DF-4251-BA0B-BF267D80344D}"/>
    <cellStyle name="Normal 8 6" xfId="3809" xr:uid="{0FEAC377-F8AE-4B97-ACAD-1223428A1CA3}"/>
    <cellStyle name="Normal 9" xfId="157" xr:uid="{00000000-0005-0000-0000-0000B4000000}"/>
    <cellStyle name="Normal 9 2" xfId="646" xr:uid="{AAAB3B9E-CDF5-4510-93AB-0B0DD2AA44CD}"/>
    <cellStyle name="Normal 9 2 2" xfId="2506" xr:uid="{996AE562-4527-496D-9304-F75138B7BAF6}"/>
    <cellStyle name="Normal 9 2 2 2" xfId="6005" xr:uid="{E67E4FF8-D989-4531-ADAB-B8D1BA64B3AA}"/>
    <cellStyle name="Normal 9 2 3" xfId="1527" xr:uid="{EAA5749E-92E8-48E7-8C4D-34BBDF87E30F}"/>
    <cellStyle name="Normal 9 2 3 2" xfId="5143" xr:uid="{089F265C-233E-4BE8-B05B-3DDC978AA988}"/>
    <cellStyle name="Normal 9 2 4" xfId="3389" xr:uid="{9C556259-9731-4BD4-B558-C6FDC453F393}"/>
    <cellStyle name="Normal 9 2 4 2" xfId="6887" xr:uid="{22792995-CFE3-40E7-BBD9-3AFF5B861F07}"/>
    <cellStyle name="Normal 9 2 5" xfId="4263" xr:uid="{F2311F87-8CF8-4D90-BD96-8EB781C49383}"/>
    <cellStyle name="Normal 9 3" xfId="2028" xr:uid="{E2DBA7DF-2560-478A-A18B-1D3A6E361B2F}"/>
    <cellStyle name="Normal 9 3 2" xfId="5575" xr:uid="{3BDC0B3F-A675-416E-98EB-DAD43F8F22F1}"/>
    <cellStyle name="Normal 9 4" xfId="1097" xr:uid="{9CE69290-A5F1-4A3F-8D06-CC0D9602F929}"/>
    <cellStyle name="Normal 9 4 2" xfId="4713" xr:uid="{4651D5A2-C340-4A3C-AD6C-23897684D82E}"/>
    <cellStyle name="Normal 9 5" xfId="2959" xr:uid="{8F3B9F1F-EAA7-4354-AC46-AD5DE3097713}"/>
    <cellStyle name="Normal 9 5 2" xfId="6457" xr:uid="{8C7D4F0A-DC3A-4618-8069-488524ABD785}"/>
    <cellStyle name="Normal 9 6" xfId="3831" xr:uid="{3D451398-92FF-44A3-96D2-17AC0C18E496}"/>
    <cellStyle name="Normal_2009 &amp; 2010 stuff" xfId="1" xr:uid="{00000000-0005-0000-0000-000006000000}"/>
    <cellStyle name="Normal_Cost of Debt 2005-07" xfId="262" xr:uid="{8C9B4622-28A6-4FBE-8704-927B48B4098E}"/>
    <cellStyle name="Normal_Exhibit RH-1, Schedule 3" xfId="261" xr:uid="{96402124-CC72-406D-8A45-C7EFF4B5C4B0}"/>
    <cellStyle name="Note 10" xfId="242" xr:uid="{BE63FB87-E60D-4DC0-A83A-9D2184308770}"/>
    <cellStyle name="Note 10 2" xfId="731" xr:uid="{15F1E437-E72A-4E56-9D21-B978A62D439E}"/>
    <cellStyle name="Note 10 2 2" xfId="2591" xr:uid="{8A373EF0-8A68-43FB-A9FA-AAE4F57262A9}"/>
    <cellStyle name="Note 10 2 2 2" xfId="6090" xr:uid="{92DC4B62-F7DE-4BC2-BF7E-931DBAF98C05}"/>
    <cellStyle name="Note 10 2 3" xfId="1612" xr:uid="{967C3CC6-204B-457D-9E5E-A478D2581096}"/>
    <cellStyle name="Note 10 2 3 2" xfId="5228" xr:uid="{7205D5ED-D501-4D76-8C6A-694CAC75C776}"/>
    <cellStyle name="Note 10 2 4" xfId="3474" xr:uid="{F4CF7F02-20A8-48D3-9EBD-CC1A9093CE7B}"/>
    <cellStyle name="Note 10 2 4 2" xfId="6972" xr:uid="{8267135D-9802-4256-AA22-29FF9FB3DE57}"/>
    <cellStyle name="Note 10 2 5" xfId="4348" xr:uid="{694B8D18-F6FB-444D-8EC2-0A499704C5E4}"/>
    <cellStyle name="Note 10 3" xfId="2113" xr:uid="{633231D4-9060-4B54-9ACD-45D43547D028}"/>
    <cellStyle name="Note 10 3 2" xfId="5660" xr:uid="{ED9F1B98-6BBA-4C44-8786-9F05FEB62014}"/>
    <cellStyle name="Note 10 4" xfId="1182" xr:uid="{A1F26C52-F5B1-4347-BF15-8C83D33BCB21}"/>
    <cellStyle name="Note 10 4 2" xfId="4798" xr:uid="{F0CD58E8-54AC-4B3A-8058-86A9CF52E7AF}"/>
    <cellStyle name="Note 10 5" xfId="3044" xr:uid="{0681EB87-8A9A-4BDE-BBB0-220B39988AC4}"/>
    <cellStyle name="Note 10 5 2" xfId="6542" xr:uid="{721A4EFB-B002-4574-BB66-05513DF82AFF}"/>
    <cellStyle name="Note 10 6" xfId="3916" xr:uid="{37A6A229-AE65-4D27-9530-58F4DF6665DC}"/>
    <cellStyle name="Note 11" xfId="264" xr:uid="{EB81E1BE-0D45-4795-83A1-9C658254DE42}"/>
    <cellStyle name="Note 11 2" xfId="751" xr:uid="{0593ACF0-C8E4-487B-A12C-15BB02C81A13}"/>
    <cellStyle name="Note 11 2 2" xfId="2611" xr:uid="{AB8196B7-A3A7-48BF-BB97-8573C6A6FFE5}"/>
    <cellStyle name="Note 11 2 2 2" xfId="6110" xr:uid="{DE015151-20D9-41AE-B098-04A4E31F6DF4}"/>
    <cellStyle name="Note 11 2 3" xfId="1632" xr:uid="{FE8D1C91-297E-4002-8382-8FA44CC89910}"/>
    <cellStyle name="Note 11 2 3 2" xfId="5248" xr:uid="{23E08C10-DF55-4F13-AE71-5B1050DC4F08}"/>
    <cellStyle name="Note 11 2 4" xfId="3494" xr:uid="{9E507FAD-0589-4A32-979D-6F836B8D93B3}"/>
    <cellStyle name="Note 11 2 4 2" xfId="6992" xr:uid="{2EE0690B-75DD-488B-8932-91A93FB6BF7F}"/>
    <cellStyle name="Note 11 2 5" xfId="4368" xr:uid="{4FD04CFF-CE75-439E-9804-4DA0A85D0EA6}"/>
    <cellStyle name="Note 11 3" xfId="2133" xr:uid="{0A7DC903-30EF-4A85-A2E0-DC650ADDAAEA}"/>
    <cellStyle name="Note 11 3 2" xfId="5680" xr:uid="{1DC9F42F-6D82-4325-9A22-ADCB57256769}"/>
    <cellStyle name="Note 11 4" xfId="1202" xr:uid="{1A810001-02EE-4D23-A8F7-720FA765CAD5}"/>
    <cellStyle name="Note 11 4 2" xfId="4818" xr:uid="{6374847A-813E-4E2D-B329-294ECFE97C34}"/>
    <cellStyle name="Note 11 5" xfId="3064" xr:uid="{86DF47D8-C2C4-4755-A115-6DF8558C0484}"/>
    <cellStyle name="Note 11 5 2" xfId="6562" xr:uid="{9BA2AEF6-E05E-4A4E-ACA2-FC4E656A6704}"/>
    <cellStyle name="Note 11 6" xfId="3936" xr:uid="{C1C664F0-B23A-429E-88E1-E9DA47961FCA}"/>
    <cellStyle name="Note 12" xfId="285" xr:uid="{A4378D54-313C-468F-997C-FB302CD08BCA}"/>
    <cellStyle name="Note 12 2" xfId="772" xr:uid="{390C6416-1501-4E0B-AA23-42DB8B15180A}"/>
    <cellStyle name="Note 12 2 2" xfId="2632" xr:uid="{FAA13321-5B55-4A90-8C5F-BC769ABF1B6C}"/>
    <cellStyle name="Note 12 2 2 2" xfId="6131" xr:uid="{5A06AA00-49DD-493B-99C1-E710937819D1}"/>
    <cellStyle name="Note 12 2 3" xfId="1653" xr:uid="{78D824A5-E745-4363-A313-6086EB79D68C}"/>
    <cellStyle name="Note 12 2 3 2" xfId="5269" xr:uid="{A1005D75-8585-4C6B-BCBB-6DCDBB835A8B}"/>
    <cellStyle name="Note 12 2 4" xfId="3515" xr:uid="{6DA203C3-AFB7-463D-A8DE-6208B975DEC7}"/>
    <cellStyle name="Note 12 2 4 2" xfId="7013" xr:uid="{874382B0-D7D2-4F48-88B9-5561AE6A68E7}"/>
    <cellStyle name="Note 12 2 5" xfId="4389" xr:uid="{1B77E91C-956A-4D25-B682-D974D58E8DB0}"/>
    <cellStyle name="Note 12 3" xfId="2154" xr:uid="{040A63D4-AAFC-4863-BDFB-8404B31DA527}"/>
    <cellStyle name="Note 12 3 2" xfId="5701" xr:uid="{B1FB3873-0698-42E6-8813-D9313FFB1DBA}"/>
    <cellStyle name="Note 12 4" xfId="1223" xr:uid="{5600D743-76A3-40B1-9461-930552CC14FE}"/>
    <cellStyle name="Note 12 4 2" xfId="4839" xr:uid="{094D1E58-4286-4708-86CE-DF8735CC6478}"/>
    <cellStyle name="Note 12 5" xfId="3085" xr:uid="{3DDD09FB-D5B8-45D6-9219-7EACD82FB2A6}"/>
    <cellStyle name="Note 12 5 2" xfId="6583" xr:uid="{E0C1F321-3250-4E14-AD8A-E56A0C24BFA7}"/>
    <cellStyle name="Note 12 6" xfId="3957" xr:uid="{10B2513D-7C7E-4051-856A-7045DC83FCF3}"/>
    <cellStyle name="Note 13" xfId="306" xr:uid="{DC8CB380-2189-4958-AFC1-FD18E8B25A0D}"/>
    <cellStyle name="Note 13 2" xfId="793" xr:uid="{E83EF423-598C-4651-8DB2-A3ACECB28502}"/>
    <cellStyle name="Note 13 2 2" xfId="2653" xr:uid="{D78AA609-9F32-4098-BE74-56B566492008}"/>
    <cellStyle name="Note 13 2 2 2" xfId="6152" xr:uid="{B4793003-75CC-46BA-855F-98B00D7C5667}"/>
    <cellStyle name="Note 13 2 3" xfId="1674" xr:uid="{87FCFC8C-96AF-4C6C-83E0-B44103C5D6E7}"/>
    <cellStyle name="Note 13 2 3 2" xfId="5290" xr:uid="{2B7A207C-8BD8-4AFA-9F6C-C858C4D64452}"/>
    <cellStyle name="Note 13 2 4" xfId="3536" xr:uid="{8577EB75-1FAB-4408-BBAD-A5917C9966F2}"/>
    <cellStyle name="Note 13 2 4 2" xfId="7034" xr:uid="{0CC77F0C-4C1D-45EC-A31D-D00BEFC6AC3C}"/>
    <cellStyle name="Note 13 2 5" xfId="4410" xr:uid="{6605D4D4-BE9E-4672-B249-4B4F3FA2096D}"/>
    <cellStyle name="Note 13 3" xfId="2175" xr:uid="{794201D5-F3FF-4CFE-AF93-30FD5667307F}"/>
    <cellStyle name="Note 13 3 2" xfId="5722" xr:uid="{0CDF0EBD-3297-499C-8CC1-63948FC179F2}"/>
    <cellStyle name="Note 13 4" xfId="1244" xr:uid="{E65DB318-BF85-4315-98EA-92D03D701985}"/>
    <cellStyle name="Note 13 4 2" xfId="4860" xr:uid="{7C2B2C7E-D54D-401E-9505-8C66ED6CFF47}"/>
    <cellStyle name="Note 13 5" xfId="3106" xr:uid="{890B96F9-8741-4ECD-9DBE-24050E5BB400}"/>
    <cellStyle name="Note 13 5 2" xfId="6604" xr:uid="{EF87E88C-E938-4C82-B830-8B901E0975BB}"/>
    <cellStyle name="Note 13 6" xfId="3978" xr:uid="{03FEDC1B-4B8D-4D7D-9BC7-F18F5307D5C6}"/>
    <cellStyle name="Note 14" xfId="327" xr:uid="{3987EE0A-70A1-401C-919E-45D7C0B30793}"/>
    <cellStyle name="Note 14 2" xfId="814" xr:uid="{B068809F-7A81-4EA8-9DCB-1C97CF086FBB}"/>
    <cellStyle name="Note 14 2 2" xfId="2674" xr:uid="{8D7C4ED9-B724-422C-8266-58EA6A59785F}"/>
    <cellStyle name="Note 14 2 2 2" xfId="6172" xr:uid="{C3C0F517-F955-4D90-AA05-B4CE5272A870}"/>
    <cellStyle name="Note 14 2 3" xfId="1694" xr:uid="{7073F7C3-B30D-4EEE-A56B-627C2B659043}"/>
    <cellStyle name="Note 14 2 3 2" xfId="5310" xr:uid="{37D1C93D-E9A5-4551-A07C-989004740822}"/>
    <cellStyle name="Note 14 2 4" xfId="3556" xr:uid="{3B414569-04C2-4418-9F66-F95DF93DB235}"/>
    <cellStyle name="Note 14 2 4 2" xfId="7054" xr:uid="{7F46DF76-4FDB-4ACA-A6FD-B199A1C1A0E6}"/>
    <cellStyle name="Note 14 2 5" xfId="4430" xr:uid="{2636EA19-8072-4114-840F-053589113C6E}"/>
    <cellStyle name="Note 14 3" xfId="2196" xr:uid="{0DE6C51B-A60B-47DC-BB33-7BAD7852E963}"/>
    <cellStyle name="Note 14 3 2" xfId="5742" xr:uid="{6D6CAC07-731E-4FD7-890B-E3DF5D0A7D08}"/>
    <cellStyle name="Note 14 4" xfId="1264" xr:uid="{96F78053-3EFF-4E6C-B5A4-7F8D2F90309A}"/>
    <cellStyle name="Note 14 4 2" xfId="4880" xr:uid="{79C9FC5A-B6F2-4BBF-9451-A0B54AF4F965}"/>
    <cellStyle name="Note 14 5" xfId="3126" xr:uid="{9082D241-F87F-49A0-9698-96215680E8F3}"/>
    <cellStyle name="Note 14 5 2" xfId="6624" xr:uid="{C9031A5A-F44C-49D6-942D-758B4DA38AA2}"/>
    <cellStyle name="Note 14 6" xfId="3999" xr:uid="{E1F13BA0-8D99-4708-9B3B-C39F9F0CA5E1}"/>
    <cellStyle name="Note 15" xfId="348" xr:uid="{EC9EF506-BEE9-48E3-A66C-B97DD175FC70}"/>
    <cellStyle name="Note 15 2" xfId="835" xr:uid="{A34E42CB-59F3-4EA1-81F6-CACE035D232D}"/>
    <cellStyle name="Note 15 2 2" xfId="2695" xr:uid="{FF3BC515-E74B-4482-B1A1-A4A39E4C874D}"/>
    <cellStyle name="Note 15 2 2 2" xfId="6193" xr:uid="{FFFBCC0E-3373-40B7-8C91-E592C7C7ADF3}"/>
    <cellStyle name="Note 15 2 3" xfId="1715" xr:uid="{62377EDD-2DD7-40BE-BBFF-D664B0A7A831}"/>
    <cellStyle name="Note 15 2 3 2" xfId="5331" xr:uid="{63254E0A-DB12-4BEC-95B6-15C77964446A}"/>
    <cellStyle name="Note 15 2 4" xfId="3577" xr:uid="{CA61D129-F506-4937-ADE8-D526A773D8BE}"/>
    <cellStyle name="Note 15 2 4 2" xfId="7075" xr:uid="{44062D32-C895-43F3-9E89-F9E6E504F3E3}"/>
    <cellStyle name="Note 15 2 5" xfId="4451" xr:uid="{22F9FAED-F3E0-4D7D-9099-1BDD04BDD788}"/>
    <cellStyle name="Note 15 3" xfId="2217" xr:uid="{B13BF1A4-418D-492E-B036-E7EAF0EBE94E}"/>
    <cellStyle name="Note 15 3 2" xfId="5763" xr:uid="{593AB38F-2CF5-458E-86AD-F43A7BE7B34F}"/>
    <cellStyle name="Note 15 4" xfId="1285" xr:uid="{A0A6B9D3-ED65-46CF-BACC-1BCE489FF32A}"/>
    <cellStyle name="Note 15 4 2" xfId="4901" xr:uid="{199B8947-C06B-4260-89BB-5024A9CB2769}"/>
    <cellStyle name="Note 15 5" xfId="3147" xr:uid="{5CFC40C4-5ADB-406C-9426-7536435970F6}"/>
    <cellStyle name="Note 15 5 2" xfId="6645" xr:uid="{FF5B8F0E-A6BF-449C-AABD-64F77377A8A6}"/>
    <cellStyle name="Note 15 6" xfId="4020" xr:uid="{4513CEBF-70FE-4749-9D6C-6A8A8B16379C}"/>
    <cellStyle name="Note 16" xfId="369" xr:uid="{A3598CC2-FADF-4E42-B745-FDDEA6A8513A}"/>
    <cellStyle name="Note 16 2" xfId="856" xr:uid="{6F576DC1-5A38-4BE6-A2FA-EB0A9A96F769}"/>
    <cellStyle name="Note 16 2 2" xfId="2716" xr:uid="{E4F997F2-687A-4D22-8478-90CA0C380EF6}"/>
    <cellStyle name="Note 16 2 2 2" xfId="6214" xr:uid="{08BA02CD-DE87-4E1F-840C-D59988580AB8}"/>
    <cellStyle name="Note 16 2 3" xfId="1736" xr:uid="{06B1666C-3F0F-4259-970E-632B4EB185B2}"/>
    <cellStyle name="Note 16 2 3 2" xfId="5352" xr:uid="{25C889D5-0062-48BE-A858-96F4F86C26BD}"/>
    <cellStyle name="Note 16 2 4" xfId="3598" xr:uid="{B3725E7D-0D72-4310-B023-81FD50BFC13C}"/>
    <cellStyle name="Note 16 2 4 2" xfId="7096" xr:uid="{F33414E1-F329-4FCB-9C55-1FAAFC8B91E7}"/>
    <cellStyle name="Note 16 2 5" xfId="4472" xr:uid="{B9DC3728-3768-4C0F-860A-3D3E2A31253B}"/>
    <cellStyle name="Note 16 3" xfId="2238" xr:uid="{0B38C04B-93CC-453E-84DB-94463DAF7965}"/>
    <cellStyle name="Note 16 3 2" xfId="5784" xr:uid="{33E8DDC7-BAC7-432C-9A89-15BEA4A70677}"/>
    <cellStyle name="Note 16 4" xfId="1306" xr:uid="{A35C2D35-C6B1-454A-A8F3-FD9A20AFEE44}"/>
    <cellStyle name="Note 16 4 2" xfId="4922" xr:uid="{A07DB6A7-2EAA-4AAD-A4F0-F187FF101CC4}"/>
    <cellStyle name="Note 16 5" xfId="3168" xr:uid="{B46CF3BD-9DCF-4402-A86A-E0BBB8D8DAD0}"/>
    <cellStyle name="Note 16 5 2" xfId="6666" xr:uid="{E88FED0D-609F-4D15-973B-81CD18880FF9}"/>
    <cellStyle name="Note 16 6" xfId="4041" xr:uid="{3C67AE68-1125-41B4-95BE-E1586F6BDE3A}"/>
    <cellStyle name="Note 17" xfId="390" xr:uid="{6CF14876-FD3E-4869-B3E9-461D7D43059D}"/>
    <cellStyle name="Note 17 2" xfId="876" xr:uid="{DBDF08B3-2868-4107-8B26-C63756B59C6D}"/>
    <cellStyle name="Note 17 2 2" xfId="2736" xr:uid="{B542B81A-72E0-4F56-A581-EC9BFEC0D41F}"/>
    <cellStyle name="Note 17 2 2 2" xfId="6234" xr:uid="{30E9563B-3C37-41F4-9BFC-B5A11D73F712}"/>
    <cellStyle name="Note 17 2 3" xfId="1756" xr:uid="{63A01276-D471-424A-8F9A-E4E1C7E2DBAB}"/>
    <cellStyle name="Note 17 2 3 2" xfId="5372" xr:uid="{B4F6CFEB-AE8A-40B9-90AD-174FB5C17181}"/>
    <cellStyle name="Note 17 2 4" xfId="3618" xr:uid="{4675D534-EAA8-4163-B321-846A2E3E58AA}"/>
    <cellStyle name="Note 17 2 4 2" xfId="7116" xr:uid="{1DEBB286-F500-42D9-891E-CEE511024EB2}"/>
    <cellStyle name="Note 17 2 5" xfId="4492" xr:uid="{67BD1596-87F4-4DA2-8622-90557F92A246}"/>
    <cellStyle name="Note 17 3" xfId="2259" xr:uid="{ED9F3EBA-35EB-4EE9-B5F2-51C4984F0A42}"/>
    <cellStyle name="Note 17 3 2" xfId="5804" xr:uid="{B47FA372-BDA6-406C-9F48-8C8952CA41A5}"/>
    <cellStyle name="Note 17 4" xfId="1326" xr:uid="{2FF498D7-32A2-4A7A-9006-8A75FB330784}"/>
    <cellStyle name="Note 17 4 2" xfId="4942" xr:uid="{74A81571-7566-4BA8-B666-72B235503502}"/>
    <cellStyle name="Note 17 5" xfId="3188" xr:uid="{84F02926-2E5C-4C0F-8DB1-26369E23DA69}"/>
    <cellStyle name="Note 17 5 2" xfId="6686" xr:uid="{F9CE0C31-3DC4-41E3-8647-600670E80752}"/>
    <cellStyle name="Note 17 6" xfId="4061" xr:uid="{0EF225DD-19C0-44EA-820A-CC4034BEA2ED}"/>
    <cellStyle name="Note 18" xfId="410" xr:uid="{0C3B4138-A310-4576-B8EA-7358EDDCF220}"/>
    <cellStyle name="Note 18 2" xfId="896" xr:uid="{E80E4003-AEE2-4232-941A-29F4ED3F753B}"/>
    <cellStyle name="Note 18 2 2" xfId="2756" xr:uid="{A8DBD13C-1CCB-4F01-A459-25727E3DFB06}"/>
    <cellStyle name="Note 18 2 2 2" xfId="6254" xr:uid="{92310CE2-761B-4697-A97F-D3104D852257}"/>
    <cellStyle name="Note 18 2 3" xfId="1776" xr:uid="{37A22774-201E-46A0-B579-236A126DD2E6}"/>
    <cellStyle name="Note 18 2 3 2" xfId="5392" xr:uid="{FA738097-95D5-4337-AB9B-FA3E2207C4CE}"/>
    <cellStyle name="Note 18 2 4" xfId="3638" xr:uid="{95869D64-D373-409E-9FB1-2DF20C640F8F}"/>
    <cellStyle name="Note 18 2 4 2" xfId="7136" xr:uid="{20E7E270-B83F-40A3-A299-66F87FDC4CC0}"/>
    <cellStyle name="Note 18 2 5" xfId="4512" xr:uid="{58D09FBF-FFBF-4737-B0FE-D873CAA372B7}"/>
    <cellStyle name="Note 18 3" xfId="2279" xr:uid="{050FBD38-2398-4850-BBA7-A87C3DDDBDB8}"/>
    <cellStyle name="Note 18 3 2" xfId="5824" xr:uid="{E901A42F-B311-4EDC-926E-A5B8E957629F}"/>
    <cellStyle name="Note 18 4" xfId="1346" xr:uid="{1AE7D835-0356-4C9B-9B2D-270FBA9AE48B}"/>
    <cellStyle name="Note 18 4 2" xfId="4962" xr:uid="{D389868D-75F3-41C6-B764-C8950A27B9EC}"/>
    <cellStyle name="Note 18 5" xfId="3208" xr:uid="{E73A1773-FBCF-4FBB-A1CB-B5E8BDEE9666}"/>
    <cellStyle name="Note 18 5 2" xfId="6706" xr:uid="{5690DDE8-F36F-4137-816B-17E9452E4D86}"/>
    <cellStyle name="Note 18 6" xfId="4081" xr:uid="{1C888592-2E85-4A05-A986-1A76EC2CF5B3}"/>
    <cellStyle name="Note 19" xfId="487" xr:uid="{C2ED7236-F54C-4654-95E4-48F9C1BCADD6}"/>
    <cellStyle name="Note 19 2" xfId="930" xr:uid="{80CC85B4-CF63-4B78-B3F1-D3EC75AD9D41}"/>
    <cellStyle name="Note 19 2 2" xfId="2790" xr:uid="{CAFF31B2-C734-4B6C-A531-D118116592BD}"/>
    <cellStyle name="Note 19 2 2 2" xfId="6288" xr:uid="{BA58C1AB-7158-4099-AD6B-61D8ACBF1419}"/>
    <cellStyle name="Note 19 2 3" xfId="1810" xr:uid="{161669A1-9E0E-4244-B614-7300DA02ADB4}"/>
    <cellStyle name="Note 19 2 3 2" xfId="5426" xr:uid="{6DB88654-0BD1-45EF-B12B-39991107D7B2}"/>
    <cellStyle name="Note 19 2 4" xfId="3672" xr:uid="{C1DAF00F-93A2-45BD-A6BD-BFE0B145D8A7}"/>
    <cellStyle name="Note 19 2 4 2" xfId="7170" xr:uid="{139B9446-9A1F-4110-9DAA-4F99AB487503}"/>
    <cellStyle name="Note 19 2 5" xfId="4546" xr:uid="{CFBF3932-84F3-4599-8A95-E1BC915D6AA7}"/>
    <cellStyle name="Note 19 3" xfId="2347" xr:uid="{25ED4EC6-1D68-4F72-923A-C4EC88CFCCF3}"/>
    <cellStyle name="Note 19 3 2" xfId="5858" xr:uid="{A57B619E-AD74-4493-84E9-A555A5822F3C}"/>
    <cellStyle name="Note 19 4" xfId="1380" xr:uid="{B1C9FE88-A30D-4D55-A67A-166D6D0112D0}"/>
    <cellStyle name="Note 19 4 2" xfId="4996" xr:uid="{9E85FB33-6A2B-466D-88DE-5A1D3FC34BE1}"/>
    <cellStyle name="Note 19 5" xfId="3242" xr:uid="{4E25E8AD-A027-4E36-8069-D98CF07FD930}"/>
    <cellStyle name="Note 19 5 2" xfId="6740" xr:uid="{B5A92613-417E-4695-9C96-38CCCA4FF329}"/>
    <cellStyle name="Note 19 6" xfId="4115" xr:uid="{E927C2CE-A7BF-43EE-B627-E78B2621D2D9}"/>
    <cellStyle name="Note 2" xfId="49" xr:uid="{00000000-0005-0000-0000-000037000000}"/>
    <cellStyle name="Note 2 2" xfId="90" xr:uid="{00000000-0005-0000-0000-000063000000}"/>
    <cellStyle name="Note 2 2 2" xfId="581" xr:uid="{F3B49413-CE75-4486-9557-C23068A6C38F}"/>
    <cellStyle name="Note 2 2 2 2" xfId="2441" xr:uid="{CEE0A204-1A57-41AC-9D8B-CDE0FDE9A8A8}"/>
    <cellStyle name="Note 2 2 2 2 2" xfId="5940" xr:uid="{0D1732F4-C3A0-45B8-986D-738EC53A2B58}"/>
    <cellStyle name="Note 2 2 2 3" xfId="1462" xr:uid="{1891D73A-D4BE-412F-8928-77C35C7D9C83}"/>
    <cellStyle name="Note 2 2 2 3 2" xfId="5078" xr:uid="{67F7B145-0D1F-4143-AB47-2B9417DD84D7}"/>
    <cellStyle name="Note 2 2 2 4" xfId="3324" xr:uid="{556B6D6A-A8BE-49DC-8CBA-495DD6DEC66B}"/>
    <cellStyle name="Note 2 2 2 4 2" xfId="6822" xr:uid="{BCD3F664-8D66-4A21-867B-CD3BCB5A9650}"/>
    <cellStyle name="Note 2 2 2 5" xfId="4198" xr:uid="{2627F4FB-1EEC-426E-8A2B-7A0C95234C6B}"/>
    <cellStyle name="Note 2 2 3" xfId="1961" xr:uid="{FC9322AC-70C2-4541-9102-05E1A4AA5849}"/>
    <cellStyle name="Note 2 2 3 2" xfId="5510" xr:uid="{52074AF9-9F8E-4E3F-B40F-580AB0476DC8}"/>
    <cellStyle name="Note 2 2 4" xfId="1032" xr:uid="{79DB54A2-A717-4E8F-B51C-FA63A017E6F7}"/>
    <cellStyle name="Note 2 2 4 2" xfId="4648" xr:uid="{26C9BDF1-8479-4F8E-8174-CC8C9A65EBE8}"/>
    <cellStyle name="Note 2 2 5" xfId="2894" xr:uid="{62D9A809-E150-455A-AA9A-24709C93C365}"/>
    <cellStyle name="Note 2 2 5 2" xfId="6392" xr:uid="{85576D1E-656E-41EA-B6D9-97CBBD6E70CF}"/>
    <cellStyle name="Note 2 2 6" xfId="3766" xr:uid="{8BDB8F0F-47D4-486A-BBF6-08A9DB68DCBD}"/>
    <cellStyle name="Note 2 3" xfId="134" xr:uid="{00000000-0005-0000-0000-000037000000}"/>
    <cellStyle name="Note 2 3 2" xfId="623" xr:uid="{C6FF4525-1E5B-4B1C-9DD4-494412285B32}"/>
    <cellStyle name="Note 2 3 2 2" xfId="2483" xr:uid="{3DE0C913-291D-46DF-A2E4-1BE1E8DF2080}"/>
    <cellStyle name="Note 2 3 2 2 2" xfId="5982" xr:uid="{5A158C35-40BB-4D1E-AC19-9CC8FC9BDD1B}"/>
    <cellStyle name="Note 2 3 2 3" xfId="1504" xr:uid="{E0A1F4D2-B75A-4555-AA47-D999EE9E474D}"/>
    <cellStyle name="Note 2 3 2 3 2" xfId="5120" xr:uid="{3C20BADF-ED3B-4B51-B5A4-7ED8D3857856}"/>
    <cellStyle name="Note 2 3 2 4" xfId="3366" xr:uid="{5D934A80-C70B-4D64-A7D6-EC3F590C2A0E}"/>
    <cellStyle name="Note 2 3 2 4 2" xfId="6864" xr:uid="{44F911BE-2FFB-40AB-9E35-593467119ACA}"/>
    <cellStyle name="Note 2 3 2 5" xfId="4240" xr:uid="{C153E163-7DAE-46B6-A281-26421E10142B}"/>
    <cellStyle name="Note 2 3 3" xfId="2005" xr:uid="{8AEFB600-85F1-4B99-B3B1-90EA2A1F3075}"/>
    <cellStyle name="Note 2 3 3 2" xfId="5552" xr:uid="{FC09B78D-8EA0-4548-9600-8DF210B42AAE}"/>
    <cellStyle name="Note 2 3 4" xfId="1074" xr:uid="{D5CB0CD7-C6F2-4D9E-87DF-2A257FCD612F}"/>
    <cellStyle name="Note 2 3 4 2" xfId="4690" xr:uid="{4EE3042B-A4BE-4979-803F-292AAAFA7773}"/>
    <cellStyle name="Note 2 3 5" xfId="2936" xr:uid="{142B9EB3-A5A1-479A-8607-194467D47BA2}"/>
    <cellStyle name="Note 2 3 5 2" xfId="6434" xr:uid="{946FAC3E-C317-450B-9032-85D3ED13DD57}"/>
    <cellStyle name="Note 2 3 6" xfId="3808" xr:uid="{58819E8D-6462-410C-A8F1-976B24ADDFFE}"/>
    <cellStyle name="Note 2 4" xfId="467" xr:uid="{3900704B-9B93-43A2-B4AF-978E42D5761C}"/>
    <cellStyle name="Note 2 4 2" xfId="922" xr:uid="{837D655B-133A-45AB-9682-DBA07AF14D00}"/>
    <cellStyle name="Note 2 4 2 2" xfId="2782" xr:uid="{0541778C-7DE1-4857-B626-4BDCEA9A5C7D}"/>
    <cellStyle name="Note 2 4 2 2 2" xfId="6280" xr:uid="{D6F4B8DE-EED9-4240-9AFB-F1356D3B6966}"/>
    <cellStyle name="Note 2 4 2 3" xfId="1802" xr:uid="{B5A29417-6F06-42BC-9D8C-8AA0F3868068}"/>
    <cellStyle name="Note 2 4 2 3 2" xfId="5418" xr:uid="{3761DB5E-B8B6-4BAB-8934-8551C7964A23}"/>
    <cellStyle name="Note 2 4 2 4" xfId="3664" xr:uid="{F8510080-79BF-4FF3-BCA9-D964E520FDFE}"/>
    <cellStyle name="Note 2 4 2 4 2" xfId="7162" xr:uid="{ABC275BC-958E-43C5-9CE1-8797D26DC56D}"/>
    <cellStyle name="Note 2 4 2 5" xfId="4538" xr:uid="{0EF35CAD-2181-416E-A4C0-C326AC583706}"/>
    <cellStyle name="Note 2 4 3" xfId="2334" xr:uid="{34082A92-C331-42BB-9D5E-19C550A8BB0E}"/>
    <cellStyle name="Note 2 4 3 2" xfId="5850" xr:uid="{820AEF0D-708B-4FA0-9338-05DEDE96BD73}"/>
    <cellStyle name="Note 2 4 4" xfId="1372" xr:uid="{66AA9C05-9EF0-47EE-B700-DB409B117300}"/>
    <cellStyle name="Note 2 4 4 2" xfId="4988" xr:uid="{CB60BD72-C445-4AF3-A7E6-E10380F29AA4}"/>
    <cellStyle name="Note 2 4 5" xfId="3234" xr:uid="{2D1A64C4-5C08-4775-8EC5-D5484EC89723}"/>
    <cellStyle name="Note 2 4 5 2" xfId="6732" xr:uid="{2134DC0A-24B9-4201-8D6B-0B268AC4EE56}"/>
    <cellStyle name="Note 2 4 6" xfId="4107" xr:uid="{799B992A-5DA9-4165-A18A-8A81EF9E7A0E}"/>
    <cellStyle name="Note 2 5" xfId="557" xr:uid="{713B0C20-713D-4414-BA61-D108B6BAD998}"/>
    <cellStyle name="Note 2 5 2" xfId="2417" xr:uid="{7C0A87F0-EB77-4CA3-9F88-421048AE5AFE}"/>
    <cellStyle name="Note 2 5 2 2" xfId="5916" xr:uid="{09F86919-BA7A-43B8-A7A4-B9C24F8EA7BA}"/>
    <cellStyle name="Note 2 5 3" xfId="1438" xr:uid="{CAD56330-D28C-44D5-96E6-4C7569EB9DBD}"/>
    <cellStyle name="Note 2 5 3 2" xfId="5054" xr:uid="{3847EBFE-740A-49B7-AB65-BF77C040091D}"/>
    <cellStyle name="Note 2 5 4" xfId="3300" xr:uid="{E0DEA149-10B7-418C-9BDB-766C6937145D}"/>
    <cellStyle name="Note 2 5 4 2" xfId="6798" xr:uid="{85D531EB-E72E-4D50-866A-3C2570A30F9B}"/>
    <cellStyle name="Note 2 5 5" xfId="4174" xr:uid="{D1EBA604-3B54-4C5B-B104-7B9F4FE90077}"/>
    <cellStyle name="Note 2 6" xfId="1920" xr:uid="{902D5F57-068F-4D90-8D0E-264D0AE06861}"/>
    <cellStyle name="Note 2 6 2" xfId="5486" xr:uid="{7B8F1F0D-781D-4FF2-8E72-08681BE97A16}"/>
    <cellStyle name="Note 2 7" xfId="1008" xr:uid="{D168BC34-0355-4829-B782-B0EBA2E3D2A0}"/>
    <cellStyle name="Note 2 7 2" xfId="4624" xr:uid="{ECC4946D-45B8-45E7-8283-4CA889D701E4}"/>
    <cellStyle name="Note 2 8" xfId="2870" xr:uid="{BCCBB8B5-043F-45D3-84AD-BC6B603E1E59}"/>
    <cellStyle name="Note 2 8 2" xfId="6368" xr:uid="{755C1C0A-EEDF-4551-A07E-DB57D427FF0D}"/>
    <cellStyle name="Note 2 9" xfId="3742" xr:uid="{1DCC4494-71DF-490A-BB59-47F03D3D6DC7}"/>
    <cellStyle name="Note 20" xfId="507" xr:uid="{6AA2D044-2B70-4C7E-A20F-82FD40DA65EF}"/>
    <cellStyle name="Note 20 2" xfId="950" xr:uid="{FE7ECB5C-B776-4031-8427-F7C30B5CAE23}"/>
    <cellStyle name="Note 20 2 2" xfId="2810" xr:uid="{319F4EA3-1812-4B8D-8517-D3CF72060C36}"/>
    <cellStyle name="Note 20 2 2 2" xfId="6308" xr:uid="{AF24BA84-B56D-4962-BCD0-1BDEB6FFA4F2}"/>
    <cellStyle name="Note 20 2 3" xfId="1830" xr:uid="{D5866285-8428-445F-9644-AFDEB097BBFB}"/>
    <cellStyle name="Note 20 2 3 2" xfId="5446" xr:uid="{F58A18A2-D784-47C4-BBCF-2F35622204E8}"/>
    <cellStyle name="Note 20 2 4" xfId="3692" xr:uid="{E914826A-013E-47E5-ACAB-FEB5F28AA81A}"/>
    <cellStyle name="Note 20 2 4 2" xfId="7190" xr:uid="{A215808F-47F1-4E92-B073-66BCCC4CBF2A}"/>
    <cellStyle name="Note 20 2 5" xfId="4566" xr:uid="{3880C10B-54CF-408E-A4A6-FCDE50F1B09F}"/>
    <cellStyle name="Note 20 3" xfId="2367" xr:uid="{7301CF0C-91B7-4AD2-822C-D8B736F22968}"/>
    <cellStyle name="Note 20 3 2" xfId="5878" xr:uid="{0D2EFC3E-DC1B-4548-AF04-74BA2A5DB217}"/>
    <cellStyle name="Note 20 4" xfId="1400" xr:uid="{F3F24232-7B86-497D-AD27-05D6C4CCCA8D}"/>
    <cellStyle name="Note 20 4 2" xfId="5016" xr:uid="{E7606010-64B0-4A0B-8CEC-601A74754CD9}"/>
    <cellStyle name="Note 20 5" xfId="3262" xr:uid="{B2649677-4688-46C4-8F01-670234C31C55}"/>
    <cellStyle name="Note 20 5 2" xfId="6760" xr:uid="{965F6D4E-E0F5-40E6-A6A2-68B87EC7C2F6}"/>
    <cellStyle name="Note 20 6" xfId="4135" xr:uid="{5AB9BABF-8802-4A7C-8259-66A0EDEE9E51}"/>
    <cellStyle name="Note 21" xfId="970" xr:uid="{282F2413-E5A0-48E3-9F9C-3A0169123D1A}"/>
    <cellStyle name="Note 21 2" xfId="2830" xr:uid="{C6C0EEBC-2594-42D1-95FB-AC2E4D95C9D8}"/>
    <cellStyle name="Note 21 2 2" xfId="6328" xr:uid="{95C7CD4D-C01A-494A-8C0C-4AAA3A08DF48}"/>
    <cellStyle name="Note 21 3" xfId="4586" xr:uid="{BF9BFD86-F59A-43E7-B2F5-3B65D9831F46}"/>
    <cellStyle name="Note 3" xfId="61" xr:uid="{00000000-0005-0000-0000-000055000000}"/>
    <cellStyle name="Note 3 2" xfId="560" xr:uid="{5749BED6-23B2-4031-A988-B80806BCF7E9}"/>
    <cellStyle name="Note 3 2 2" xfId="2420" xr:uid="{0AC92840-2DA9-4E8F-8D6B-78E5CC9DFEC7}"/>
    <cellStyle name="Note 3 2 2 2" xfId="5919" xr:uid="{477D9340-482D-422F-A420-6425114F0979}"/>
    <cellStyle name="Note 3 2 3" xfId="1441" xr:uid="{975321B0-6640-4C6D-A643-0B65FBE0641F}"/>
    <cellStyle name="Note 3 2 3 2" xfId="5057" xr:uid="{2F697DD2-097D-4475-9CF6-268C732526E7}"/>
    <cellStyle name="Note 3 2 4" xfId="3303" xr:uid="{6BCA032F-D883-4BFE-9C50-FFEFC86C9C61}"/>
    <cellStyle name="Note 3 2 4 2" xfId="6801" xr:uid="{5F8916A2-59C4-4F14-BB1A-82AC9161182F}"/>
    <cellStyle name="Note 3 2 5" xfId="4177" xr:uid="{11710BBF-163A-4942-9843-AB5BBC739F31}"/>
    <cellStyle name="Note 3 3" xfId="1932" xr:uid="{BFFFC496-8A50-4797-B32F-EA0315CB349E}"/>
    <cellStyle name="Note 3 3 2" xfId="5489" xr:uid="{2CD3DA71-0050-460E-9E49-6888D9E560B2}"/>
    <cellStyle name="Note 3 4" xfId="1011" xr:uid="{1633C9C6-A7BB-485A-812F-3501FA2F5910}"/>
    <cellStyle name="Note 3 4 2" xfId="4627" xr:uid="{8F3955D5-14D4-40EF-9409-D1C906EAA0F9}"/>
    <cellStyle name="Note 3 5" xfId="2873" xr:uid="{BA435505-6BEE-4138-AD0F-A7ECBEBFFC65}"/>
    <cellStyle name="Note 3 5 2" xfId="6371" xr:uid="{901EA4EA-A142-4650-9D60-52DBACDD887A}"/>
    <cellStyle name="Note 3 6" xfId="3745" xr:uid="{E1BBF949-9D6D-49E5-B752-0226C210E03A}"/>
    <cellStyle name="Note 4" xfId="95" xr:uid="{00000000-0005-0000-0000-000077000000}"/>
    <cellStyle name="Note 4 2" xfId="584" xr:uid="{3D708F71-DBD1-4DAE-9EB3-2A1292EEEEE1}"/>
    <cellStyle name="Note 4 2 2" xfId="2444" xr:uid="{426AA164-0763-4D99-BD79-FAEE3FDAEB07}"/>
    <cellStyle name="Note 4 2 2 2" xfId="5943" xr:uid="{9EE48D7A-4881-4A07-B656-D71D4E04318F}"/>
    <cellStyle name="Note 4 2 3" xfId="1465" xr:uid="{6D8CE5C0-3324-4CAD-A1F7-9F8C2CE83AFA}"/>
    <cellStyle name="Note 4 2 3 2" xfId="5081" xr:uid="{17EA4BFF-B134-4AB6-9DD0-61488596EE9B}"/>
    <cellStyle name="Note 4 2 4" xfId="3327" xr:uid="{68959BCA-B0B3-4BD2-8814-925576340E27}"/>
    <cellStyle name="Note 4 2 4 2" xfId="6825" xr:uid="{813623FB-0AB7-438E-8AB8-F00CD239C84F}"/>
    <cellStyle name="Note 4 2 5" xfId="4201" xr:uid="{29231C00-C1F2-4777-84EF-0362E203F67E}"/>
    <cellStyle name="Note 4 3" xfId="1966" xr:uid="{403D4592-A9FB-4B78-9AE5-D29403D8E1EC}"/>
    <cellStyle name="Note 4 3 2" xfId="5513" xr:uid="{C74C8A87-D167-47F4-AF3D-EB7ACA1DE5D5}"/>
    <cellStyle name="Note 4 4" xfId="1035" xr:uid="{CB92C473-8935-44D1-96C3-5E93340DFC95}"/>
    <cellStyle name="Note 4 4 2" xfId="4651" xr:uid="{A5D96742-82C4-4B44-B023-5CBB5C2696D2}"/>
    <cellStyle name="Note 4 5" xfId="2897" xr:uid="{C8E7B4B9-3BDE-4817-8EC4-CB2BA047430B}"/>
    <cellStyle name="Note 4 5 2" xfId="6395" xr:uid="{C4929711-B4F1-416A-9ADA-ABDBCE5A6EA3}"/>
    <cellStyle name="Note 4 6" xfId="3769" xr:uid="{AF545A33-218B-4BD0-A4FA-E7B9C1512B9D}"/>
    <cellStyle name="Note 5" xfId="137" xr:uid="{00000000-0005-0000-0000-0000A0000000}"/>
    <cellStyle name="Note 5 2" xfId="626" xr:uid="{F31A6575-3351-4400-B623-675ABFEAFD67}"/>
    <cellStyle name="Note 5 2 2" xfId="2486" xr:uid="{F972E1E3-040A-4427-A5B3-C72F3C67BD36}"/>
    <cellStyle name="Note 5 2 2 2" xfId="5985" xr:uid="{EB916DA9-9E5A-44B3-BFB3-2ADE7E447A11}"/>
    <cellStyle name="Note 5 2 3" xfId="1507" xr:uid="{08615C56-08BA-413C-AA93-7BCB22CAD13F}"/>
    <cellStyle name="Note 5 2 3 2" xfId="5123" xr:uid="{481E0ED7-9097-489A-939E-AE55A6EEAFE2}"/>
    <cellStyle name="Note 5 2 4" xfId="3369" xr:uid="{12F4CF54-F4FF-4AB6-8003-0D15A44AE47A}"/>
    <cellStyle name="Note 5 2 4 2" xfId="6867" xr:uid="{16F18B18-4C5A-4D71-9CA7-FF096AF99609}"/>
    <cellStyle name="Note 5 2 5" xfId="4243" xr:uid="{171B5BBB-5486-48FC-952A-962A914F17DE}"/>
    <cellStyle name="Note 5 3" xfId="2008" xr:uid="{730DA718-8B81-4AEF-867F-612A4EA5BE6C}"/>
    <cellStyle name="Note 5 3 2" xfId="5555" xr:uid="{FEE922A4-8F29-40AE-A615-2F16D8A9F0F9}"/>
    <cellStyle name="Note 5 4" xfId="1077" xr:uid="{321B09A3-67AC-44FF-BE60-07C06AA98579}"/>
    <cellStyle name="Note 5 4 2" xfId="4693" xr:uid="{235C8B9F-2552-4C1C-92D8-EB213F236DF6}"/>
    <cellStyle name="Note 5 5" xfId="2939" xr:uid="{4C91B536-3F13-44D7-B730-F779F2F7F3E1}"/>
    <cellStyle name="Note 5 5 2" xfId="6437" xr:uid="{8A8E3A84-8E2C-4111-AF9C-8E969A277326}"/>
    <cellStyle name="Note 5 6" xfId="3811" xr:uid="{9F3E2E8B-3944-4087-A51E-3FEA934B6BF8}"/>
    <cellStyle name="Note 6" xfId="158" xr:uid="{00000000-0005-0000-0000-0000B5000000}"/>
    <cellStyle name="Note 6 2" xfId="647" xr:uid="{C78CC6B8-3D83-4658-A6E6-1516536A8BB1}"/>
    <cellStyle name="Note 6 2 2" xfId="2507" xr:uid="{74F49D9F-6B82-4345-B8A6-BC5AD72BEDDB}"/>
    <cellStyle name="Note 6 2 2 2" xfId="6006" xr:uid="{FB1207F3-1B33-4B2B-AA66-F103A5FFB88B}"/>
    <cellStyle name="Note 6 2 3" xfId="1528" xr:uid="{EAFA5F7C-ECE8-4686-9888-1BCC6AAD8FCA}"/>
    <cellStyle name="Note 6 2 3 2" xfId="5144" xr:uid="{B33C383F-81D0-4EA5-BE00-8C2A6F2C0A77}"/>
    <cellStyle name="Note 6 2 4" xfId="3390" xr:uid="{51909FAE-CB4E-4D3C-89FE-75C615D6FE1B}"/>
    <cellStyle name="Note 6 2 4 2" xfId="6888" xr:uid="{33DEF1D0-EF6C-4DD2-8303-3F3B31437F86}"/>
    <cellStyle name="Note 6 2 5" xfId="4264" xr:uid="{DFBD39CB-475D-466A-B497-5C79359E21F8}"/>
    <cellStyle name="Note 6 3" xfId="2029" xr:uid="{D2894E99-43FF-4042-8553-A04AE26EFD18}"/>
    <cellStyle name="Note 6 3 2" xfId="5576" xr:uid="{8AC49974-A6C2-4DA3-AA20-926A4BA3545D}"/>
    <cellStyle name="Note 6 4" xfId="1098" xr:uid="{E727D387-EC6F-4968-AB54-CC87416DB364}"/>
    <cellStyle name="Note 6 4 2" xfId="4714" xr:uid="{38AC2505-8D5E-4842-9843-E40FBBD10A6D}"/>
    <cellStyle name="Note 6 5" xfId="2960" xr:uid="{990369CB-293C-43E4-9E39-22FC6E992479}"/>
    <cellStyle name="Note 6 5 2" xfId="6458" xr:uid="{3EE614DC-AC61-46B7-9689-7B480AEE0E9B}"/>
    <cellStyle name="Note 6 6" xfId="3832" xr:uid="{6CA3D915-7DDB-41F8-A604-7336CC41908A}"/>
    <cellStyle name="Note 7" xfId="179" xr:uid="{00000000-0005-0000-0000-0000CC000000}"/>
    <cellStyle name="Note 7 2" xfId="668" xr:uid="{902CBA74-A52B-471D-BA90-8F73052841AF}"/>
    <cellStyle name="Note 7 2 2" xfId="2528" xr:uid="{88A0C830-F5F5-401D-BAD4-8C4553DD285B}"/>
    <cellStyle name="Note 7 2 2 2" xfId="6027" xr:uid="{F6BA9790-A8A0-447D-88AC-D4DBE85712DC}"/>
    <cellStyle name="Note 7 2 3" xfId="1549" xr:uid="{F92AC12B-7CA6-4BA3-9948-711B713BDD93}"/>
    <cellStyle name="Note 7 2 3 2" xfId="5165" xr:uid="{4823EAF6-6DF9-4D2E-8CC6-EA07A50F7BB8}"/>
    <cellStyle name="Note 7 2 4" xfId="3411" xr:uid="{650CBC90-B741-4150-B305-05A2752F3385}"/>
    <cellStyle name="Note 7 2 4 2" xfId="6909" xr:uid="{5ECE6BCF-9BA0-4926-8EEC-B8CFC00BB3E5}"/>
    <cellStyle name="Note 7 2 5" xfId="4285" xr:uid="{6805C66A-4F1D-49F2-89B3-633A604E232C}"/>
    <cellStyle name="Note 7 3" xfId="2050" xr:uid="{CFE38992-FB69-489C-9F94-AEC3CFFC68C0}"/>
    <cellStyle name="Note 7 3 2" xfId="5597" xr:uid="{8A8F5B28-8B90-4BBD-8524-25DF42BACAC9}"/>
    <cellStyle name="Note 7 4" xfId="1119" xr:uid="{1536A4D0-46A2-4861-83FB-F097E6278402}"/>
    <cellStyle name="Note 7 4 2" xfId="4735" xr:uid="{28A0BBCB-1FB7-495A-B500-6E9F4454FBD6}"/>
    <cellStyle name="Note 7 5" xfId="2981" xr:uid="{DC52BFE5-176F-4EDA-A69C-6BD4EA361926}"/>
    <cellStyle name="Note 7 5 2" xfId="6479" xr:uid="{79B642CC-47C7-4E6F-BC32-BA60B333C6D8}"/>
    <cellStyle name="Note 7 6" xfId="3853" xr:uid="{4ECCBFA9-2606-4A11-9A9D-6EB65C09D868}"/>
    <cellStyle name="Note 8" xfId="202" xr:uid="{00000000-0005-0000-0000-0000E0000000}"/>
    <cellStyle name="Note 8 2" xfId="691" xr:uid="{8503A348-D129-4FA9-AF3D-1F6DF4AB9ABF}"/>
    <cellStyle name="Note 8 2 2" xfId="2551" xr:uid="{2D9081FD-554E-41AF-9794-2A6DE2A94E0D}"/>
    <cellStyle name="Note 8 2 2 2" xfId="6050" xr:uid="{16CC8F25-C204-4FAF-9E2D-8C9DB7CD8C8F}"/>
    <cellStyle name="Note 8 2 3" xfId="1572" xr:uid="{D1252FBB-72AC-4D17-A1E5-8707858B19C8}"/>
    <cellStyle name="Note 8 2 3 2" xfId="5188" xr:uid="{F2790A72-B159-46F2-B3B1-B67DFC1B6B44}"/>
    <cellStyle name="Note 8 2 4" xfId="3434" xr:uid="{31695DFB-0092-4CD4-A944-7C270C049FEA}"/>
    <cellStyle name="Note 8 2 4 2" xfId="6932" xr:uid="{ADF0C846-46D0-467F-8AEC-832FA67839AA}"/>
    <cellStyle name="Note 8 2 5" xfId="4308" xr:uid="{EF4113D2-29C5-4B38-925A-10065237BACB}"/>
    <cellStyle name="Note 8 3" xfId="2073" xr:uid="{D3524341-B54B-4717-A4C6-589028A3FBC9}"/>
    <cellStyle name="Note 8 3 2" xfId="5620" xr:uid="{F34073F0-4A1F-49B9-BAEC-9540BD722C1A}"/>
    <cellStyle name="Note 8 4" xfId="1142" xr:uid="{188995F8-763C-4C19-9FCE-E3E1D83F9FB1}"/>
    <cellStyle name="Note 8 4 2" xfId="4758" xr:uid="{B7273509-2205-4984-A2D4-58CBD24D8B47}"/>
    <cellStyle name="Note 8 5" xfId="3004" xr:uid="{3F8D629B-E6B1-4F5D-8163-2643534DFE3F}"/>
    <cellStyle name="Note 8 5 2" xfId="6502" xr:uid="{EDE8D461-4C66-4D54-BCB8-A13E9C0F8697}"/>
    <cellStyle name="Note 8 6" xfId="3876" xr:uid="{EA3DC8D1-49C4-4F37-99E5-B1F8BAA9F15D}"/>
    <cellStyle name="Note 9" xfId="222" xr:uid="{424F52B8-3C7A-498A-B4BF-4025CC1E955A}"/>
    <cellStyle name="Note 9 2" xfId="711" xr:uid="{97C6205C-0B37-4F03-9AC2-511F331B04D2}"/>
    <cellStyle name="Note 9 2 2" xfId="2571" xr:uid="{8C41BE1B-A7DC-4A58-85E6-554062974840}"/>
    <cellStyle name="Note 9 2 2 2" xfId="6070" xr:uid="{7DADF8C8-189E-474B-908C-863AA09C8F23}"/>
    <cellStyle name="Note 9 2 3" xfId="1592" xr:uid="{27D4346C-5884-4A15-8643-37B8840B34DD}"/>
    <cellStyle name="Note 9 2 3 2" xfId="5208" xr:uid="{346FB41F-7829-485B-B619-711816E0B387}"/>
    <cellStyle name="Note 9 2 4" xfId="3454" xr:uid="{54ACAC26-C290-45B5-97B9-5BE14408568C}"/>
    <cellStyle name="Note 9 2 4 2" xfId="6952" xr:uid="{46EC9D85-BC3D-4966-8E1B-C9E81653A38E}"/>
    <cellStyle name="Note 9 2 5" xfId="4328" xr:uid="{8A21B9E6-6F5E-46B8-B8DD-63DCAC342413}"/>
    <cellStyle name="Note 9 3" xfId="2093" xr:uid="{6C6EC1C8-BBE4-4346-9A85-E85E362F652C}"/>
    <cellStyle name="Note 9 3 2" xfId="5640" xr:uid="{05BEADDE-E301-4221-A42F-C2E584C95477}"/>
    <cellStyle name="Note 9 4" xfId="1162" xr:uid="{2E5E0E0C-5E01-43E7-9CDF-1A6F6BB988CE}"/>
    <cellStyle name="Note 9 4 2" xfId="4778" xr:uid="{62A97D7F-7B43-43E9-9CB8-D3408B411CE0}"/>
    <cellStyle name="Note 9 5" xfId="3024" xr:uid="{297D31F6-14BF-4635-A43E-8EDD9F2362E5}"/>
    <cellStyle name="Note 9 5 2" xfId="6522" xr:uid="{72EC2186-7353-44B2-9DB8-5AF3966AA9F3}"/>
    <cellStyle name="Note 9 6" xfId="3896" xr:uid="{C5A9ABCE-A1C3-4CB4-BEF1-5422CA06412D}"/>
    <cellStyle name="Output" xfId="17" builtinId="21" customBuiltin="1"/>
    <cellStyle name="Page Number" xfId="445" xr:uid="{93AD23E0-EBBE-42F4-96F9-795BED0F05F3}"/>
    <cellStyle name="Page Number 2" xfId="2314" xr:uid="{272F48ED-D379-4529-8095-BAB2A95DF574}"/>
    <cellStyle name="Percent" xfId="325" builtinId="5"/>
    <cellStyle name="Percent 2" xfId="5" xr:uid="{00000000-0005-0000-0000-00000A000000}"/>
    <cellStyle name="Percent 2 2" xfId="54" xr:uid="{00000000-0005-0000-0000-00002F000000}"/>
    <cellStyle name="Percent 2 2 2" xfId="1925" xr:uid="{E7EDADE2-8FA3-43F8-8C74-3A2722ADF4B5}"/>
    <cellStyle name="Percent 2 3" xfId="86" xr:uid="{00000000-0005-0000-0000-000064000000}"/>
    <cellStyle name="Percent 2 3 2" xfId="1957" xr:uid="{CA8A874D-EA08-4904-95CB-736779AE9FF2}"/>
    <cellStyle name="Percent 2 4" xfId="454" xr:uid="{87004516-D323-428E-9D53-28AC3D40D843}"/>
    <cellStyle name="Percent 2 4 2" xfId="918" xr:uid="{401EF998-6261-486A-98AD-AEAB6036BD2D}"/>
    <cellStyle name="Percent 2 4 2 2" xfId="2778" xr:uid="{05FD0A2D-75AD-4758-A1CF-29EA0424E5D3}"/>
    <cellStyle name="Percent 2 4 2 2 2" xfId="6276" xr:uid="{196BA0A6-52DB-4AEC-8C79-1375C68533D6}"/>
    <cellStyle name="Percent 2 4 2 3" xfId="1798" xr:uid="{156757E7-A3B8-4B6B-AD49-B4E65F487F39}"/>
    <cellStyle name="Percent 2 4 2 3 2" xfId="5414" xr:uid="{356D01A9-DAC7-4380-B029-1C3421C6995A}"/>
    <cellStyle name="Percent 2 4 2 4" xfId="3660" xr:uid="{25CF30D7-ECDD-44FB-A47A-854F7F8CAD78}"/>
    <cellStyle name="Percent 2 4 2 4 2" xfId="7158" xr:uid="{B5D26986-7EF0-4AFF-A3F4-0247E0C33E23}"/>
    <cellStyle name="Percent 2 4 2 5" xfId="4534" xr:uid="{433020F4-671C-420C-BACB-0A28E51CF6A4}"/>
    <cellStyle name="Percent 2 4 3" xfId="2322" xr:uid="{26351D5A-E6BE-4F9D-B4A7-512EA9CA2572}"/>
    <cellStyle name="Percent 2 4 3 2" xfId="5846" xr:uid="{3BF7F287-5A83-47F3-BF31-7A89D11EDFBC}"/>
    <cellStyle name="Percent 2 4 4" xfId="1368" xr:uid="{F4519F3E-6D32-4C54-80DB-E8424D60FB23}"/>
    <cellStyle name="Percent 2 4 4 2" xfId="4984" xr:uid="{0F75ACD6-3BE9-4B19-8DFE-CD74E1464FC5}"/>
    <cellStyle name="Percent 2 4 5" xfId="3230" xr:uid="{C2F880D1-B26E-4E3F-B256-998D4CE531FB}"/>
    <cellStyle name="Percent 2 4 5 2" xfId="6728" xr:uid="{7BF92325-3423-4608-8C07-71D4435C04A9}"/>
    <cellStyle name="Percent 2 4 6" xfId="4103" xr:uid="{E0DE4BA9-90E6-4893-A318-7E3BCD78DCE7}"/>
    <cellStyle name="Percent 2 5" xfId="1889" xr:uid="{178C85AA-B1B4-4731-9D95-7DD1BB0EFB19}"/>
    <cellStyle name="Percent 3" xfId="59" xr:uid="{00000000-0005-0000-0000-000030000000}"/>
    <cellStyle name="Percent 3 2" xfId="83" xr:uid="{00000000-0005-0000-0000-00005A000000}"/>
    <cellStyle name="Percent 3 2 2" xfId="1954" xr:uid="{EC6E6AE7-EFDD-4B47-B802-26165DB1622F}"/>
    <cellStyle name="Percent 3 3" xfId="92" xr:uid="{00000000-0005-0000-0000-000065000000}"/>
    <cellStyle name="Percent 3 3 2" xfId="1963" xr:uid="{E97F24A4-E41D-470F-B058-E9F12D1F20EB}"/>
    <cellStyle name="Percent 3 4" xfId="1930" xr:uid="{36F27536-30CA-404F-87E5-C66C0F838A86}"/>
    <cellStyle name="Percent 4" xfId="458" xr:uid="{9F8FF65C-6068-4F0A-9A69-F62D1B355B70}"/>
    <cellStyle name="Percent 4 2" xfId="921" xr:uid="{89323DF6-8E1A-4CD2-B94C-CC1337449BC9}"/>
    <cellStyle name="Percent 4 2 2" xfId="2781" xr:uid="{99B4BE39-F04A-43EA-91B7-867F8B5F1AD7}"/>
    <cellStyle name="Percent 4 2 2 2" xfId="6279" xr:uid="{5F50C2CB-FEB7-4CF7-AE05-F2E5D93E8C1A}"/>
    <cellStyle name="Percent 4 2 3" xfId="1801" xr:uid="{3424B16A-5741-42F5-B09E-682CEE625FE2}"/>
    <cellStyle name="Percent 4 2 3 2" xfId="5417" xr:uid="{C85FFD6A-017C-41C9-875C-E34B979E7F88}"/>
    <cellStyle name="Percent 4 2 4" xfId="3663" xr:uid="{24278E77-105D-4B65-8483-B7F181672C53}"/>
    <cellStyle name="Percent 4 2 4 2" xfId="7161" xr:uid="{4E15CE4A-51B2-4825-9D4C-A60084F4878D}"/>
    <cellStyle name="Percent 4 2 5" xfId="4537" xr:uid="{C4F33962-B91F-47E5-8F2D-B0B4120EC819}"/>
    <cellStyle name="Percent 4 3" xfId="2326" xr:uid="{34598AA6-87DA-48C9-83E4-8C0FDA6A8122}"/>
    <cellStyle name="Percent 4 3 2" xfId="5849" xr:uid="{41495426-0F1F-481A-897E-1A57B46ACDDA}"/>
    <cellStyle name="Percent 4 4" xfId="1371" xr:uid="{14AAA404-C586-4BA3-A48B-765512C6A751}"/>
    <cellStyle name="Percent 4 4 2" xfId="4987" xr:uid="{E5B95FBD-1D58-4806-B138-B49795D91029}"/>
    <cellStyle name="Percent 4 5" xfId="3233" xr:uid="{3D621C91-5A43-420E-A9A7-4A6914323E61}"/>
    <cellStyle name="Percent 4 5 2" xfId="6731" xr:uid="{17F84524-C6C7-46ED-AB87-538015C811BE}"/>
    <cellStyle name="Percent 4 6" xfId="4106" xr:uid="{B7D767F6-B92A-4C91-846C-8E710C15C4F1}"/>
    <cellStyle name="Percent 5" xfId="812" xr:uid="{26294C00-DA4B-4730-8678-C8F8D7C10794}"/>
    <cellStyle name="Percent 5 2" xfId="2672" xr:uid="{D5F5BAED-65A4-4346-983F-4BB79B6212FC}"/>
    <cellStyle name="Percent 6" xfId="2194" xr:uid="{FBC4C1F6-9994-4494-9738-62F0FBEEC322}"/>
    <cellStyle name="Percent 7" xfId="3997" xr:uid="{DDEEC537-F708-4480-A04B-2A7450820012}"/>
    <cellStyle name="Table Head" xfId="446" xr:uid="{E7701153-29BE-4934-9F26-08470C0B222E}"/>
    <cellStyle name="Table Head 2" xfId="2315" xr:uid="{06F170F5-E225-42B5-9311-7706D90AC7C1}"/>
    <cellStyle name="Table Head Aligned" xfId="447" xr:uid="{4BCFC2D9-5326-4193-BB0D-C3DE43B34B0A}"/>
    <cellStyle name="Table Head Aligned 2" xfId="2316" xr:uid="{E633BBD4-F772-461A-B014-58DC67C34BEE}"/>
    <cellStyle name="Table Head Blue" xfId="448" xr:uid="{D0D59704-4C2D-43FA-9CBE-F1B1F48865CD}"/>
    <cellStyle name="Table Head Green" xfId="449" xr:uid="{153898EE-41CB-4D24-9B5A-10A16C9D3A28}"/>
    <cellStyle name="Table Title" xfId="450" xr:uid="{E55BD73F-FA20-46F1-8C78-E654AAFD3830}"/>
    <cellStyle name="Table Title 2" xfId="2318" xr:uid="{94C4DCB6-78A0-4627-8758-D8B07878D4BE}"/>
    <cellStyle name="Table Units" xfId="451" xr:uid="{CCFBC04B-8F90-4394-BD7F-1E6516AA0359}"/>
    <cellStyle name="Table Units 2" xfId="2319" xr:uid="{1294B99A-2A5A-4FBB-BE54-926ED7D5F16F}"/>
    <cellStyle name="Title" xfId="8" builtinId="15" customBuiltin="1"/>
    <cellStyle name="Title 2" xfId="478" xr:uid="{8294632E-33D3-4B17-98D2-0314C5D6BD3F}"/>
    <cellStyle name="Title 2 2" xfId="2339" xr:uid="{B4748034-0F48-46C5-B586-AB3BDB9F3D8D}"/>
    <cellStyle name="Title 3" xfId="459" xr:uid="{69FE03C5-5FA5-4CA4-826D-B6406B3D6F59}"/>
    <cellStyle name="Title 3 2" xfId="2327" xr:uid="{9C865ED2-D0F2-4E32-86F4-03C821650208}"/>
    <cellStyle name="Title 4" xfId="547" xr:uid="{9EC5FB2A-4518-4C38-B1E7-425F1D5D0D00}"/>
    <cellStyle name="Title 4 2" xfId="2407" xr:uid="{42A893F9-22E2-443D-A814-5556FE53E1FE}"/>
    <cellStyle name="Title 5" xfId="1892" xr:uid="{661F082F-BF41-4967-8BE9-6AC668361719}"/>
    <cellStyle name="Title 6" xfId="3732" xr:uid="{05E4009E-4469-48AC-BBA5-4968C2C88CAE}"/>
    <cellStyle name="Total" xfId="23" builtinId="25" customBuiltin="1"/>
    <cellStyle name="Total 2" xfId="469" xr:uid="{6971DF2C-B8B0-4B8E-9F8C-C79380724F9B}"/>
    <cellStyle name="Total 2 2" xfId="2336" xr:uid="{DA527FF1-E46A-45EC-8E6A-E9F9AEB0DC4C}"/>
    <cellStyle name="Total 3" xfId="555" xr:uid="{1382DCC9-45EA-4AFE-A3A5-B0D21D604D01}"/>
    <cellStyle name="Total 3 2" xfId="2415" xr:uid="{B417C7C2-EC04-40BD-9F65-82A7E9B8EEB2}"/>
    <cellStyle name="Total 4" xfId="1900" xr:uid="{A341F809-009E-4FAC-B8DE-7F80F2A9FEDC}"/>
    <cellStyle name="Total 5" xfId="3740" xr:uid="{6F7EA544-7F5D-4ED8-84D6-665805DDA237}"/>
    <cellStyle name="Warning Text" xfId="21" builtinId="11" customBuiltin="1"/>
    <cellStyle name="Warning Text 2" xfId="466" xr:uid="{84B34704-A6D9-4D48-AB3A-726A338ED8B2}"/>
    <cellStyle name="Warning Text 2 2" xfId="2333" xr:uid="{5EF6875A-B066-48B0-A318-8B702FB066CE}"/>
    <cellStyle name="Warning Text 3" xfId="553" xr:uid="{DAF54427-95E6-4D6D-B9DF-C71C85A523FA}"/>
    <cellStyle name="Warning Text 3 2" xfId="2413" xr:uid="{40C87B46-7F10-4733-9F85-9F7CCCFD7A80}"/>
    <cellStyle name="Warning Text 4" xfId="1898" xr:uid="{DEF4182A-6CB9-4627-844D-470DCD69B468}"/>
    <cellStyle name="Warning Text 5" xfId="3738" xr:uid="{49B4EAA3-C2E4-4AE9-8CFA-31C6581FADD0}"/>
  </cellStyles>
  <dxfs count="0"/>
  <tableStyles count="1" defaultTableStyle="TableStyleMedium9" defaultPivotStyle="PivotStyleLight16">
    <tableStyle name="Invisible" pivot="0" table="0" count="0" xr9:uid="{9CBF14D2-BADC-4C92-94A1-2FACAD7BA33D}"/>
  </tableStyles>
  <colors>
    <mruColors>
      <color rgb="FFFFFF99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patel\AppData\Local\Microsoft\Windows\INetCache\Content.Outlook\8VFY9C8M\DPP-SPA-MBR-3%20Schedule%201%20Workpapers%201-3%20-%2013%20month%20avg%20to%20RE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P-SPA-MBR-3, Sch 1, WP 1"/>
      <sheetName val="DPP-SPA-MBR-3, Sch 1, WP 2"/>
      <sheetName val="DPP-SPA-MBR-3, Sch 1, WP 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37"/>
  <sheetViews>
    <sheetView showGridLines="0" tabSelected="1" zoomScale="85" zoomScaleNormal="85" zoomScaleSheetLayoutView="110" workbookViewId="0"/>
  </sheetViews>
  <sheetFormatPr defaultColWidth="9" defaultRowHeight="15.5"/>
  <cols>
    <col min="1" max="1" width="6.4140625" style="13" customWidth="1"/>
    <col min="2" max="2" width="1.58203125" style="13" customWidth="1"/>
    <col min="3" max="3" width="15.1640625" style="13" bestFit="1" customWidth="1"/>
    <col min="4" max="4" width="2" style="13" customWidth="1"/>
    <col min="5" max="5" width="13.6640625" style="13" customWidth="1"/>
    <col min="6" max="6" width="2.1640625" style="13" customWidth="1"/>
    <col min="7" max="7" width="11.1640625" style="13" customWidth="1"/>
    <col min="8" max="8" width="2.1640625" style="13" customWidth="1"/>
    <col min="9" max="9" width="11.1640625" style="13" customWidth="1"/>
    <col min="10" max="10" width="2.4140625" style="13" customWidth="1"/>
    <col min="11" max="11" width="11.1640625" style="13" customWidth="1"/>
    <col min="12" max="12" width="10.6640625" style="13" bestFit="1" customWidth="1"/>
    <col min="13" max="13" width="1.5" style="13" customWidth="1"/>
    <col min="14" max="14" width="9" style="13"/>
    <col min="15" max="15" width="17.4140625" style="13" bestFit="1" customWidth="1"/>
    <col min="16" max="16" width="9" style="13"/>
    <col min="17" max="17" width="13.08203125" style="13" bestFit="1" customWidth="1"/>
    <col min="18" max="16384" width="9" style="13"/>
  </cols>
  <sheetData>
    <row r="1" spans="1:17">
      <c r="A1" s="41"/>
    </row>
    <row r="2" spans="1:17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4"/>
    </row>
    <row r="3" spans="1:17">
      <c r="A3" s="135" t="s">
        <v>93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4"/>
    </row>
    <row r="4" spans="1:17">
      <c r="A4" s="135" t="s">
        <v>107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4"/>
    </row>
    <row r="5" spans="1:17">
      <c r="A5" s="135" t="s">
        <v>1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4"/>
    </row>
    <row r="6" spans="1:17">
      <c r="A6" s="135" t="s">
        <v>103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4"/>
    </row>
    <row r="7" spans="1:17">
      <c r="A7" s="136" t="s">
        <v>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23"/>
    </row>
    <row r="8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7">
      <c r="A9" s="4"/>
      <c r="B9" s="4"/>
      <c r="C9" s="4"/>
      <c r="D9" s="4"/>
      <c r="E9" s="12" t="s">
        <v>3</v>
      </c>
      <c r="F9" s="4"/>
      <c r="G9" s="4"/>
      <c r="H9" s="4"/>
      <c r="I9" s="4"/>
      <c r="J9" s="4"/>
      <c r="K9" s="4"/>
      <c r="L9" s="4"/>
    </row>
    <row r="10" spans="1:17">
      <c r="A10" s="4"/>
      <c r="B10" s="4"/>
      <c r="C10" s="4"/>
      <c r="D10" s="4"/>
      <c r="E10" s="10" t="s">
        <v>4</v>
      </c>
      <c r="F10" s="4"/>
      <c r="G10" s="4"/>
      <c r="H10" s="4"/>
      <c r="I10" s="4"/>
      <c r="J10" s="4"/>
      <c r="K10" s="4"/>
      <c r="L10" s="4"/>
    </row>
    <row r="11" spans="1:17">
      <c r="A11" s="10" t="s">
        <v>5</v>
      </c>
      <c r="B11" s="10"/>
      <c r="C11" s="10"/>
      <c r="D11" s="10"/>
      <c r="E11" s="10" t="s">
        <v>6</v>
      </c>
      <c r="F11" s="10"/>
      <c r="G11" s="10" t="s">
        <v>7</v>
      </c>
      <c r="H11" s="10"/>
      <c r="I11" s="10"/>
      <c r="J11" s="10"/>
      <c r="K11" s="10" t="s">
        <v>7</v>
      </c>
      <c r="L11" s="4"/>
    </row>
    <row r="12" spans="1:17">
      <c r="A12" s="11" t="s">
        <v>8</v>
      </c>
      <c r="B12" s="10"/>
      <c r="C12" s="11" t="s">
        <v>7</v>
      </c>
      <c r="D12" s="10"/>
      <c r="E12" s="15" t="s">
        <v>106</v>
      </c>
      <c r="F12" s="10"/>
      <c r="G12" s="11" t="s">
        <v>9</v>
      </c>
      <c r="H12" s="10"/>
      <c r="I12" s="11" t="s">
        <v>10</v>
      </c>
      <c r="J12" s="10"/>
      <c r="K12" s="11" t="s">
        <v>10</v>
      </c>
      <c r="L12" s="4"/>
    </row>
    <row r="13" spans="1:17">
      <c r="A13" s="12" t="s">
        <v>11</v>
      </c>
      <c r="B13" s="10"/>
      <c r="C13" s="12" t="s">
        <v>12</v>
      </c>
      <c r="D13" s="10"/>
      <c r="E13" s="12" t="s">
        <v>13</v>
      </c>
      <c r="F13" s="10"/>
      <c r="G13" s="12" t="s">
        <v>14</v>
      </c>
      <c r="H13" s="12"/>
      <c r="I13" s="12" t="s">
        <v>15</v>
      </c>
      <c r="J13" s="10"/>
      <c r="K13" s="12" t="s">
        <v>16</v>
      </c>
      <c r="L13" s="4"/>
      <c r="N13"/>
      <c r="O13"/>
      <c r="P13"/>
      <c r="Q13"/>
    </row>
    <row r="14" spans="1:1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N14"/>
      <c r="O14"/>
      <c r="P14"/>
      <c r="Q14"/>
    </row>
    <row r="15" spans="1:17">
      <c r="A15" s="12" t="s">
        <v>17</v>
      </c>
      <c r="B15" s="4"/>
      <c r="C15" s="4" t="s">
        <v>18</v>
      </c>
      <c r="D15" s="4"/>
      <c r="E15" s="16">
        <f>'Schedule 2, Pg 5, Workpaper 1.2'!K14+'Schedule 2, Pg 5, Workpaper 1.2'!K18</f>
        <v>17028320.357131708</v>
      </c>
      <c r="F15" s="4"/>
      <c r="G15" s="14">
        <f>E15/E19</f>
        <v>0.44798313731539247</v>
      </c>
      <c r="H15" s="14"/>
      <c r="I15" s="14">
        <f>'Schedule 2, Pg 5, Workpaper 1.3'!E20</f>
        <v>4.3016676350145083E-2</v>
      </c>
      <c r="J15" s="22"/>
      <c r="K15" s="14">
        <f>E15/E$19*I15</f>
        <v>1.927074562821884E-2</v>
      </c>
      <c r="L15" s="4"/>
      <c r="N15"/>
      <c r="O15"/>
      <c r="P15"/>
      <c r="Q15"/>
    </row>
    <row r="16" spans="1:17">
      <c r="A16" s="10"/>
      <c r="B16" s="4"/>
      <c r="C16" s="4"/>
      <c r="D16" s="4"/>
      <c r="E16" s="17"/>
      <c r="F16" s="4"/>
      <c r="G16" s="14"/>
      <c r="H16" s="14"/>
      <c r="I16" s="14"/>
      <c r="J16" s="22"/>
      <c r="K16" s="14"/>
      <c r="L16" s="4"/>
      <c r="N16"/>
      <c r="O16"/>
      <c r="P16"/>
      <c r="Q16"/>
    </row>
    <row r="17" spans="1:17">
      <c r="A17" s="12">
        <f>A15+1</f>
        <v>2</v>
      </c>
      <c r="B17" s="4"/>
      <c r="C17" s="4" t="s">
        <v>19</v>
      </c>
      <c r="D17" s="4"/>
      <c r="E17" s="18">
        <f>'Schedule 2, Pg 5, Workpaper 1.2'!K20</f>
        <v>20982754.031017199</v>
      </c>
      <c r="F17" s="4"/>
      <c r="G17" s="19">
        <f>E17/E19</f>
        <v>0.55201686268460759</v>
      </c>
      <c r="H17" s="14"/>
      <c r="I17" s="14">
        <v>0.105</v>
      </c>
      <c r="J17" s="22"/>
      <c r="K17" s="19">
        <f>E17/E$19*I17</f>
        <v>5.7961770581883794E-2</v>
      </c>
      <c r="L17" s="4"/>
      <c r="M17" s="24"/>
      <c r="N17"/>
      <c r="O17"/>
      <c r="P17"/>
      <c r="Q17"/>
    </row>
    <row r="18" spans="1:17">
      <c r="B18" s="4"/>
      <c r="C18" s="4"/>
      <c r="D18" s="4"/>
      <c r="E18" s="17"/>
      <c r="F18" s="4"/>
      <c r="G18" s="14"/>
      <c r="H18" s="14"/>
      <c r="I18" s="22"/>
      <c r="J18" s="22"/>
      <c r="K18" s="14"/>
      <c r="L18" s="4"/>
      <c r="N18"/>
      <c r="O18"/>
      <c r="P18"/>
      <c r="Q18"/>
    </row>
    <row r="19" spans="1:17" ht="16" thickBot="1">
      <c r="A19" s="12">
        <f>+A17+1</f>
        <v>3</v>
      </c>
      <c r="B19" s="4"/>
      <c r="C19" s="4" t="s">
        <v>20</v>
      </c>
      <c r="D19" s="4"/>
      <c r="E19" s="20">
        <f>SUM(E15:E17)</f>
        <v>38011074.388148904</v>
      </c>
      <c r="F19" s="4"/>
      <c r="G19" s="21">
        <f>SUM(G15:G17)</f>
        <v>1</v>
      </c>
      <c r="H19" s="14"/>
      <c r="I19" s="22"/>
      <c r="J19" s="22"/>
      <c r="K19" s="21">
        <f>SUM(K15:K17)</f>
        <v>7.7232516210102631E-2</v>
      </c>
      <c r="L19" s="4"/>
      <c r="N19"/>
      <c r="O19"/>
      <c r="P19"/>
      <c r="Q19"/>
    </row>
    <row r="20" spans="1:17" ht="16" thickTop="1">
      <c r="A20" s="4"/>
      <c r="B20" s="4"/>
      <c r="C20" s="4"/>
      <c r="D20" s="4"/>
      <c r="E20" s="4"/>
      <c r="F20" s="4"/>
      <c r="G20" s="22"/>
      <c r="H20" s="22"/>
      <c r="I20" s="22"/>
      <c r="J20" s="22"/>
      <c r="K20" s="22"/>
      <c r="L20" s="4"/>
      <c r="N20"/>
      <c r="O20"/>
      <c r="P20"/>
      <c r="Q20"/>
    </row>
    <row r="21" spans="1:1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7">
      <c r="A22" s="27" t="s">
        <v>94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7">
      <c r="A23" s="28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7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7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P25" s="25"/>
    </row>
    <row r="30" spans="1:17">
      <c r="A30" s="3"/>
    </row>
    <row r="31" spans="1:17">
      <c r="A31" s="4"/>
    </row>
    <row r="37" spans="12:17">
      <c r="L37" s="26"/>
      <c r="P37" s="16"/>
      <c r="Q37" s="1"/>
    </row>
  </sheetData>
  <mergeCells count="6">
    <mergeCell ref="A2:K2"/>
    <mergeCell ref="A5:K5"/>
    <mergeCell ref="A6:K6"/>
    <mergeCell ref="A7:K7"/>
    <mergeCell ref="A3:K3"/>
    <mergeCell ref="A4:K4"/>
  </mergeCells>
  <printOptions horizontalCentered="1"/>
  <pageMargins left="0.75" right="0.75" top="0.95" bottom="0.75" header="0.5" footer="0.5"/>
  <pageSetup orientation="portrait" horizontalDpi="200" verticalDpi="200" r:id="rId1"/>
  <headerFooter alignWithMargins="0">
    <oddHeader>&amp;RSchedule 2, Page 5, Workpaper 1.1</oddHeader>
  </headerFooter>
  <ignoredErrors>
    <ignoredError sqref="A14:G14 I14:K14 J15 A15:D15 F15 A13:F13 J13 G13:I13 K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4"/>
  <sheetViews>
    <sheetView showGridLines="0" zoomScale="85" zoomScaleNormal="85" zoomScaleSheetLayoutView="85" workbookViewId="0"/>
  </sheetViews>
  <sheetFormatPr defaultColWidth="9" defaultRowHeight="15.5"/>
  <cols>
    <col min="1" max="1" width="5.08203125" style="13" customWidth="1"/>
    <col min="2" max="2" width="1.58203125" style="13" customWidth="1"/>
    <col min="3" max="3" width="24.9140625" style="13" customWidth="1"/>
    <col min="4" max="4" width="2.4140625" style="13" customWidth="1"/>
    <col min="5" max="5" width="13" style="13" customWidth="1"/>
    <col min="6" max="6" width="2.4140625" style="13" customWidth="1"/>
    <col min="7" max="7" width="10.58203125" style="13" bestFit="1" customWidth="1"/>
    <col min="8" max="8" width="3.1640625" style="13" customWidth="1"/>
    <col min="9" max="9" width="13.08203125" style="13" customWidth="1"/>
    <col min="10" max="10" width="3.4140625" style="13" customWidth="1"/>
    <col min="11" max="11" width="12.6640625" style="13" customWidth="1"/>
    <col min="12" max="12" width="17.5" style="13" bestFit="1" customWidth="1"/>
    <col min="13" max="13" width="17.83203125" style="13" bestFit="1" customWidth="1"/>
    <col min="14" max="14" width="12.33203125" style="13" bestFit="1" customWidth="1"/>
    <col min="15" max="15" width="9" style="13"/>
    <col min="16" max="16" width="20.4140625" style="13" bestFit="1" customWidth="1"/>
    <col min="17" max="16384" width="9" style="13"/>
  </cols>
  <sheetData>
    <row r="1" spans="1:13">
      <c r="A1" s="41"/>
    </row>
    <row r="2" spans="1:13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4"/>
    </row>
    <row r="3" spans="1:13">
      <c r="A3" s="135" t="s">
        <v>93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4"/>
    </row>
    <row r="4" spans="1:13">
      <c r="A4" s="135" t="s">
        <v>107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4"/>
    </row>
    <row r="5" spans="1:13">
      <c r="A5" s="135" t="s">
        <v>22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4"/>
    </row>
    <row r="6" spans="1:13">
      <c r="A6" s="135" t="s">
        <v>103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4"/>
    </row>
    <row r="7" spans="1:13">
      <c r="A7" s="136" t="s">
        <v>2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3">
      <c r="A9" s="4"/>
      <c r="B9" s="4"/>
      <c r="C9" s="4"/>
      <c r="D9" s="4"/>
      <c r="E9" s="10" t="s">
        <v>6</v>
      </c>
      <c r="F9" s="4"/>
      <c r="G9" s="4"/>
      <c r="H9" s="4"/>
      <c r="I9" s="10"/>
      <c r="J9" s="4"/>
      <c r="K9" s="10" t="s">
        <v>4</v>
      </c>
      <c r="L9" s="4"/>
    </row>
    <row r="10" spans="1:13">
      <c r="A10" s="10" t="s">
        <v>5</v>
      </c>
      <c r="B10" s="10"/>
      <c r="C10" s="10"/>
      <c r="D10" s="10"/>
      <c r="E10" s="10" t="s">
        <v>23</v>
      </c>
      <c r="F10" s="10"/>
      <c r="G10" s="10" t="s">
        <v>7</v>
      </c>
      <c r="H10" s="10"/>
      <c r="I10" s="10" t="s">
        <v>24</v>
      </c>
      <c r="J10" s="10"/>
      <c r="K10" s="10" t="s">
        <v>6</v>
      </c>
      <c r="L10" s="4"/>
    </row>
    <row r="11" spans="1:13">
      <c r="A11" s="11" t="s">
        <v>8</v>
      </c>
      <c r="B11" s="10"/>
      <c r="C11" s="11" t="s">
        <v>7</v>
      </c>
      <c r="D11" s="10"/>
      <c r="E11" s="15" t="s">
        <v>105</v>
      </c>
      <c r="F11" s="10"/>
      <c r="G11" s="11" t="s">
        <v>9</v>
      </c>
      <c r="H11" s="10"/>
      <c r="I11" s="11" t="s">
        <v>25</v>
      </c>
      <c r="J11" s="10"/>
      <c r="K11" s="15" t="str">
        <f>+E11</f>
        <v>7/31/2024</v>
      </c>
      <c r="L11" s="4"/>
    </row>
    <row r="12" spans="1:13">
      <c r="A12" s="12" t="s">
        <v>11</v>
      </c>
      <c r="B12" s="10"/>
      <c r="C12" s="12" t="s">
        <v>12</v>
      </c>
      <c r="D12" s="10"/>
      <c r="E12" s="12" t="s">
        <v>13</v>
      </c>
      <c r="F12" s="10"/>
      <c r="G12" s="12" t="s">
        <v>14</v>
      </c>
      <c r="H12" s="10"/>
      <c r="I12" s="12" t="s">
        <v>15</v>
      </c>
      <c r="J12" s="10"/>
      <c r="K12" s="12" t="s">
        <v>16</v>
      </c>
      <c r="L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3">
      <c r="A14" s="12" t="s">
        <v>17</v>
      </c>
      <c r="B14" s="4"/>
      <c r="C14" s="4" t="s">
        <v>26</v>
      </c>
      <c r="D14" s="4"/>
      <c r="E14" s="16">
        <v>308203</v>
      </c>
      <c r="F14" s="4"/>
      <c r="G14" s="14">
        <f>E14/$E$22</f>
        <v>7.8790435546494744E-3</v>
      </c>
      <c r="H14" s="4"/>
      <c r="I14" s="16">
        <v>-22792.151709400059</v>
      </c>
      <c r="J14" s="81" t="s">
        <v>27</v>
      </c>
      <c r="K14" s="16">
        <f>E14+I14</f>
        <v>285410.84829059994</v>
      </c>
      <c r="L14" s="4"/>
      <c r="M14" s="82"/>
    </row>
    <row r="15" spans="1:13">
      <c r="A15" s="4"/>
      <c r="B15" s="4"/>
      <c r="C15" s="4"/>
      <c r="D15" s="4"/>
      <c r="E15" s="17"/>
      <c r="F15" s="4"/>
      <c r="G15" s="14"/>
      <c r="H15" s="4"/>
      <c r="I15" s="17"/>
      <c r="J15" s="4"/>
      <c r="K15" s="17"/>
      <c r="L15" s="4"/>
    </row>
    <row r="16" spans="1:13">
      <c r="A16" s="12">
        <v>2</v>
      </c>
      <c r="B16" s="4"/>
      <c r="C16" s="4" t="s">
        <v>28</v>
      </c>
      <c r="D16" s="4"/>
      <c r="E16" s="54">
        <v>747313.02500000002</v>
      </c>
      <c r="F16" s="4"/>
      <c r="G16" s="14">
        <f>E16/$E$22</f>
        <v>1.9104654636495595E-2</v>
      </c>
      <c r="H16" s="4"/>
      <c r="I16" s="54">
        <f>-E16</f>
        <v>-747313.02500000002</v>
      </c>
      <c r="J16" s="81" t="s">
        <v>29</v>
      </c>
      <c r="K16" s="54">
        <f>E16+I16</f>
        <v>0</v>
      </c>
      <c r="L16" s="4"/>
      <c r="M16" s="82"/>
    </row>
    <row r="17" spans="1:14">
      <c r="A17" s="12"/>
      <c r="B17" s="4"/>
      <c r="C17" s="4"/>
      <c r="D17" s="4"/>
      <c r="E17" s="17"/>
      <c r="F17" s="4"/>
      <c r="G17" s="14"/>
      <c r="H17" s="4"/>
      <c r="I17" s="17"/>
      <c r="J17" s="4"/>
      <c r="K17" s="17"/>
      <c r="L17" s="4"/>
    </row>
    <row r="18" spans="1:14">
      <c r="A18" s="12">
        <v>3</v>
      </c>
      <c r="B18" s="4"/>
      <c r="C18" s="4" t="s">
        <v>18</v>
      </c>
      <c r="D18" s="4"/>
      <c r="E18" s="54">
        <f>'Schedule 2, Pg 5, Workpaper 1.3'!G14-K14</f>
        <v>17083424.634974893</v>
      </c>
      <c r="F18" s="4"/>
      <c r="G18" s="14">
        <f>E18/$E$22</f>
        <v>0.43672854177778603</v>
      </c>
      <c r="H18" s="4"/>
      <c r="I18" s="54">
        <f>K36</f>
        <v>-340515.12613378622</v>
      </c>
      <c r="J18" s="81" t="s">
        <v>30</v>
      </c>
      <c r="K18" s="54">
        <f>E18+I18</f>
        <v>16742909.508841107</v>
      </c>
      <c r="L18" s="83"/>
      <c r="M18" s="82"/>
    </row>
    <row r="19" spans="1:14">
      <c r="A19" s="10"/>
      <c r="B19" s="4"/>
      <c r="C19" s="4"/>
      <c r="D19" s="4"/>
      <c r="E19" s="17"/>
      <c r="F19" s="4"/>
      <c r="G19" s="14"/>
      <c r="H19" s="4"/>
      <c r="I19" s="17"/>
      <c r="J19" s="4"/>
      <c r="K19" s="17"/>
      <c r="L19" s="4"/>
    </row>
    <row r="20" spans="1:14">
      <c r="A20" s="12">
        <v>4</v>
      </c>
      <c r="B20" s="4"/>
      <c r="C20" s="4" t="s">
        <v>19</v>
      </c>
      <c r="D20" s="4"/>
      <c r="E20" s="18">
        <v>20977863.031017199</v>
      </c>
      <c r="F20" s="4"/>
      <c r="G20" s="19">
        <f>E20/$E$22</f>
        <v>0.53628776003106904</v>
      </c>
      <c r="H20" s="4"/>
      <c r="I20" s="84">
        <f>K38</f>
        <v>4891</v>
      </c>
      <c r="J20" s="81" t="s">
        <v>31</v>
      </c>
      <c r="K20" s="18">
        <f>E20+I20</f>
        <v>20982754.031017199</v>
      </c>
      <c r="L20" s="62"/>
      <c r="M20" s="85"/>
    </row>
    <row r="21" spans="1:14">
      <c r="B21" s="4"/>
      <c r="C21" s="4"/>
      <c r="D21" s="4"/>
      <c r="E21" s="17"/>
      <c r="F21" s="4"/>
      <c r="G21" s="14"/>
      <c r="H21" s="4"/>
      <c r="I21" s="17"/>
      <c r="J21" s="4"/>
      <c r="K21" s="17"/>
      <c r="L21" s="4"/>
    </row>
    <row r="22" spans="1:14" ht="16" thickBot="1">
      <c r="A22" s="12">
        <v>5</v>
      </c>
      <c r="B22" s="4"/>
      <c r="C22" s="86" t="s">
        <v>20</v>
      </c>
      <c r="D22" s="4"/>
      <c r="E22" s="55">
        <f>SUM(E14:E20)</f>
        <v>39116803.690992087</v>
      </c>
      <c r="F22" s="4"/>
      <c r="G22" s="21">
        <f>SUM(G14:G20)</f>
        <v>1</v>
      </c>
      <c r="H22" s="4"/>
      <c r="I22" s="55">
        <f>SUM(I14:I20)</f>
        <v>-1105729.3028431863</v>
      </c>
      <c r="J22" s="4"/>
      <c r="K22" s="55">
        <f>SUM(K14:K20)</f>
        <v>38011074.388148904</v>
      </c>
      <c r="L22" s="4"/>
      <c r="M22" s="87"/>
      <c r="N22" s="88"/>
    </row>
    <row r="23" spans="1:14" ht="16" thickTop="1">
      <c r="A23" s="4"/>
      <c r="B23" s="4"/>
      <c r="C23" s="4"/>
      <c r="D23" s="4"/>
      <c r="E23" s="89"/>
      <c r="F23" s="4"/>
      <c r="G23" s="22"/>
      <c r="H23" s="4"/>
      <c r="I23" s="17"/>
      <c r="J23" s="4"/>
      <c r="K23" s="17"/>
      <c r="L23" s="4"/>
    </row>
    <row r="24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90"/>
      <c r="L24" s="4"/>
    </row>
    <row r="25" spans="1:14">
      <c r="A25" s="91" t="s">
        <v>27</v>
      </c>
      <c r="B25" s="4"/>
      <c r="C25" s="92" t="s">
        <v>32</v>
      </c>
      <c r="D25" s="4"/>
      <c r="E25" s="4"/>
      <c r="F25" s="4"/>
      <c r="G25" s="4"/>
      <c r="H25" s="4"/>
      <c r="I25" s="4"/>
      <c r="J25" s="4"/>
      <c r="K25" s="90"/>
      <c r="L25" s="4"/>
    </row>
    <row r="26" spans="1:14">
      <c r="A26" s="91"/>
      <c r="B26" s="4"/>
      <c r="C26" s="4" t="s">
        <v>33</v>
      </c>
      <c r="D26" s="4"/>
      <c r="E26" s="4"/>
      <c r="F26" s="4"/>
      <c r="G26" s="4"/>
      <c r="H26" s="4"/>
      <c r="I26" s="4"/>
      <c r="J26" s="4"/>
      <c r="K26" s="90"/>
      <c r="L26" s="4"/>
    </row>
    <row r="27" spans="1:14">
      <c r="A27" s="91"/>
      <c r="B27" s="4"/>
      <c r="C27" s="4"/>
      <c r="D27" s="4"/>
      <c r="E27" s="4"/>
      <c r="F27" s="4"/>
      <c r="G27" s="4"/>
      <c r="H27" s="4"/>
      <c r="I27" s="4"/>
      <c r="J27" s="4"/>
      <c r="K27" s="90"/>
      <c r="L27" s="4"/>
    </row>
    <row r="28" spans="1:14">
      <c r="A28" s="91" t="s">
        <v>29</v>
      </c>
      <c r="B28" s="4"/>
      <c r="C28" s="92" t="s">
        <v>34</v>
      </c>
      <c r="D28" s="4"/>
      <c r="E28" s="4"/>
      <c r="F28" s="4"/>
      <c r="G28" s="4"/>
      <c r="H28" s="4"/>
      <c r="I28" s="4"/>
      <c r="J28" s="4"/>
      <c r="K28" s="90"/>
      <c r="L28" s="4"/>
    </row>
    <row r="29" spans="1:14">
      <c r="A29" s="4"/>
      <c r="B29" s="4"/>
      <c r="C29" s="4" t="s">
        <v>35</v>
      </c>
      <c r="D29" s="4"/>
      <c r="E29" s="4"/>
      <c r="F29" s="4"/>
      <c r="G29" s="4"/>
      <c r="H29" s="4"/>
      <c r="I29" s="4"/>
      <c r="J29" s="4"/>
      <c r="K29" s="90"/>
      <c r="L29" s="4"/>
    </row>
    <row r="30" spans="1:14">
      <c r="A30" s="4"/>
      <c r="B30" s="4"/>
      <c r="C30" s="4"/>
      <c r="D30" s="4"/>
      <c r="E30" s="4"/>
      <c r="F30" s="4"/>
      <c r="G30" s="4"/>
      <c r="H30" s="4"/>
      <c r="I30" s="4"/>
      <c r="J30" s="4"/>
      <c r="K30" s="90"/>
      <c r="L30" s="4"/>
    </row>
    <row r="31" spans="1:14">
      <c r="A31" s="91" t="s">
        <v>30</v>
      </c>
      <c r="C31" s="78" t="s">
        <v>36</v>
      </c>
      <c r="D31" s="4"/>
      <c r="E31" s="4"/>
      <c r="F31" s="4"/>
      <c r="G31" s="4"/>
      <c r="H31" s="4"/>
      <c r="J31" s="4"/>
      <c r="K31" s="16">
        <f>'Schedule 2, Pg 5, Workpaper 1.3'!G15</f>
        <v>-17366.802426327853</v>
      </c>
      <c r="L31" s="4"/>
    </row>
    <row r="32" spans="1:14">
      <c r="C32" s="78" t="s">
        <v>37</v>
      </c>
      <c r="D32" s="4"/>
      <c r="E32" s="4"/>
      <c r="F32" s="4"/>
      <c r="G32" s="4"/>
      <c r="H32" s="4"/>
      <c r="J32" s="4"/>
      <c r="K32" s="56">
        <f>'Schedule 2, Pg 5, Workpaper 1.3'!G16</f>
        <v>-125068.24034296456</v>
      </c>
      <c r="L32" s="4"/>
    </row>
    <row r="33" spans="1:12">
      <c r="C33" s="78" t="s">
        <v>38</v>
      </c>
      <c r="D33" s="4"/>
      <c r="E33" s="4"/>
      <c r="F33" s="4"/>
      <c r="G33" s="4"/>
      <c r="H33" s="4"/>
      <c r="J33" s="4"/>
      <c r="K33" s="56">
        <f>'Schedule 2, Pg 5, Workpaper 1.3'!G17</f>
        <v>20.750730000000001</v>
      </c>
      <c r="L33" s="4"/>
    </row>
    <row r="34" spans="1:12">
      <c r="C34" s="78" t="s">
        <v>39</v>
      </c>
      <c r="D34" s="4"/>
      <c r="E34" s="4"/>
      <c r="F34" s="4"/>
      <c r="G34" s="4"/>
      <c r="H34" s="4"/>
      <c r="J34" s="4"/>
      <c r="K34" s="56">
        <f>'Schedule 2, Pg 5, Workpaper 1.3'!G18</f>
        <v>-188562.02917210042</v>
      </c>
      <c r="L34" s="4"/>
    </row>
    <row r="35" spans="1:12">
      <c r="C35" s="78" t="s">
        <v>40</v>
      </c>
      <c r="D35" s="4"/>
      <c r="E35" s="4"/>
      <c r="F35" s="4"/>
      <c r="G35" s="4"/>
      <c r="H35" s="4"/>
      <c r="J35" s="4"/>
      <c r="K35" s="56">
        <f>'Schedule 2, Pg 5, Workpaper 1.3'!G19</f>
        <v>-9538.8049223933758</v>
      </c>
      <c r="L35" s="4"/>
    </row>
    <row r="36" spans="1:12" ht="16" thickBot="1">
      <c r="A36" s="4"/>
      <c r="B36" s="4"/>
      <c r="C36" s="4" t="s">
        <v>41</v>
      </c>
      <c r="D36" s="4"/>
      <c r="E36" s="4"/>
      <c r="F36" s="4"/>
      <c r="G36" s="4"/>
      <c r="H36" s="4"/>
      <c r="J36" s="4"/>
      <c r="K36" s="57">
        <f>SUM(K31:K35)</f>
        <v>-340515.12613378622</v>
      </c>
      <c r="L36" s="4"/>
    </row>
    <row r="37" spans="1:12" ht="16" thickTop="1">
      <c r="A37" s="4"/>
      <c r="B37" s="4"/>
      <c r="C37" s="4"/>
      <c r="D37" s="4"/>
      <c r="E37" s="4"/>
      <c r="F37" s="4"/>
      <c r="G37" s="4"/>
      <c r="H37" s="4"/>
      <c r="J37" s="4"/>
      <c r="K37" s="4"/>
      <c r="L37" s="4"/>
    </row>
    <row r="38" spans="1:12">
      <c r="A38" s="91" t="s">
        <v>31</v>
      </c>
      <c r="B38" s="4"/>
      <c r="C38" s="4" t="s">
        <v>42</v>
      </c>
      <c r="D38" s="4"/>
      <c r="E38" s="4"/>
      <c r="F38" s="4"/>
      <c r="G38" s="4"/>
      <c r="H38" s="4"/>
      <c r="J38" s="4"/>
      <c r="K38" s="56">
        <v>4891</v>
      </c>
      <c r="L38" s="4"/>
    </row>
    <row r="39" spans="1:12">
      <c r="A39" s="4"/>
      <c r="B39" s="4"/>
      <c r="C39" s="4"/>
      <c r="D39" s="4"/>
      <c r="E39" s="4"/>
      <c r="F39" s="4"/>
      <c r="G39" s="4"/>
      <c r="H39" s="4"/>
      <c r="I39" s="90"/>
      <c r="J39" s="4"/>
      <c r="K39" s="90"/>
      <c r="L39" s="4"/>
    </row>
    <row r="40" spans="1:12">
      <c r="B40" s="4"/>
      <c r="C40" s="4"/>
      <c r="D40" s="4"/>
      <c r="E40" s="4"/>
      <c r="F40" s="4"/>
      <c r="G40" s="4"/>
      <c r="H40" s="4"/>
      <c r="I40" s="93"/>
      <c r="J40" s="4"/>
      <c r="K40" s="90"/>
      <c r="L40" s="4"/>
    </row>
    <row r="41" spans="1:12">
      <c r="A41" s="4"/>
      <c r="B41" s="4"/>
      <c r="D41" s="4"/>
      <c r="E41" s="4"/>
      <c r="F41" s="4"/>
      <c r="G41" s="4"/>
      <c r="H41" s="4"/>
      <c r="I41" s="90"/>
      <c r="J41" s="4"/>
      <c r="K41" s="90"/>
      <c r="L41" s="4"/>
    </row>
    <row r="42" spans="1:12">
      <c r="A42" s="81"/>
      <c r="B42" s="4"/>
      <c r="J42" s="4"/>
      <c r="K42" s="4"/>
      <c r="L42" s="4"/>
    </row>
    <row r="43" spans="1:1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ht="18" customHeight="1">
      <c r="A44" s="4" t="s">
        <v>21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</sheetData>
  <mergeCells count="6">
    <mergeCell ref="A2:K2"/>
    <mergeCell ref="A5:K5"/>
    <mergeCell ref="A6:K6"/>
    <mergeCell ref="A7:K7"/>
    <mergeCell ref="A3:K3"/>
    <mergeCell ref="A4:K4"/>
  </mergeCells>
  <printOptions horizontalCentered="1"/>
  <pageMargins left="0.75" right="0.75" top="0.95" bottom="0.75" header="0.5" footer="0.5"/>
  <pageSetup scale="76" orientation="portrait" horizontalDpi="200" verticalDpi="200" r:id="rId1"/>
  <headerFooter alignWithMargins="0">
    <oddHeader xml:space="preserve">&amp;RSchedule 2, Page 5, Workpaper 1.2 </oddHeader>
  </headerFooter>
  <ignoredErrors>
    <ignoredError sqref="A12:K13 A14:B14 F14 H14 D14 J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36"/>
  <sheetViews>
    <sheetView showGridLines="0" zoomScale="85" zoomScaleNormal="85" zoomScaleSheetLayoutView="110" workbookViewId="0"/>
  </sheetViews>
  <sheetFormatPr defaultColWidth="9" defaultRowHeight="12.5"/>
  <cols>
    <col min="1" max="1" width="6.08203125" style="70" customWidth="1"/>
    <col min="2" max="2" width="2.08203125" style="70" customWidth="1"/>
    <col min="3" max="3" width="43.4140625" style="70" customWidth="1"/>
    <col min="4" max="4" width="2.6640625" style="70" customWidth="1"/>
    <col min="5" max="5" width="6.5" style="70" bestFit="1" customWidth="1"/>
    <col min="6" max="6" width="5.4140625" style="70" customWidth="1"/>
    <col min="7" max="7" width="12.6640625" style="70" customWidth="1"/>
    <col min="8" max="8" width="3.08203125" style="70" customWidth="1"/>
    <col min="9" max="9" width="11.08203125" style="70" customWidth="1"/>
    <col min="10" max="10" width="3.08203125" style="71" customWidth="1"/>
    <col min="11" max="11" width="9" style="71"/>
    <col min="12" max="12" width="14.1640625" style="71" bestFit="1" customWidth="1"/>
    <col min="13" max="16384" width="9" style="71"/>
  </cols>
  <sheetData>
    <row r="1" spans="1:12" ht="15">
      <c r="A1" s="41"/>
    </row>
    <row r="2" spans="1:12" ht="15">
      <c r="A2" s="135" t="s">
        <v>0</v>
      </c>
      <c r="B2" s="135"/>
      <c r="C2" s="135"/>
      <c r="D2" s="135"/>
      <c r="E2" s="135"/>
      <c r="F2" s="135"/>
      <c r="G2" s="135"/>
      <c r="H2" s="135"/>
      <c r="I2" s="135"/>
    </row>
    <row r="3" spans="1:12" ht="15">
      <c r="A3" s="135" t="s">
        <v>93</v>
      </c>
      <c r="B3" s="135"/>
      <c r="C3" s="135"/>
      <c r="D3" s="135"/>
      <c r="E3" s="135"/>
      <c r="F3" s="135"/>
      <c r="G3" s="135"/>
      <c r="H3" s="135"/>
      <c r="I3" s="135"/>
    </row>
    <row r="4" spans="1:12" ht="15">
      <c r="A4" s="135" t="s">
        <v>107</v>
      </c>
      <c r="B4" s="135"/>
      <c r="C4" s="135"/>
      <c r="D4" s="135"/>
      <c r="E4" s="135"/>
      <c r="F4" s="135"/>
      <c r="G4" s="135"/>
      <c r="H4" s="135"/>
      <c r="I4" s="135"/>
    </row>
    <row r="5" spans="1:12" ht="15">
      <c r="A5" s="135" t="s">
        <v>43</v>
      </c>
      <c r="B5" s="135"/>
      <c r="C5" s="135"/>
      <c r="D5" s="135"/>
      <c r="E5" s="135"/>
      <c r="F5" s="135"/>
      <c r="G5" s="135"/>
      <c r="H5" s="135"/>
      <c r="I5" s="135"/>
    </row>
    <row r="6" spans="1:12" ht="15">
      <c r="A6" s="135" t="s">
        <v>44</v>
      </c>
      <c r="B6" s="135"/>
      <c r="C6" s="135"/>
      <c r="D6" s="135"/>
      <c r="E6" s="135"/>
      <c r="F6" s="135"/>
      <c r="G6" s="135"/>
      <c r="H6" s="135"/>
      <c r="I6" s="135"/>
    </row>
    <row r="7" spans="1:12" ht="15">
      <c r="A7" s="135" t="s">
        <v>103</v>
      </c>
      <c r="B7" s="135"/>
      <c r="C7" s="135"/>
      <c r="D7" s="135"/>
      <c r="E7" s="135"/>
      <c r="F7" s="135"/>
      <c r="G7" s="135"/>
      <c r="H7" s="135"/>
      <c r="I7" s="135"/>
    </row>
    <row r="8" spans="1:12" ht="15">
      <c r="A8" s="136" t="s">
        <v>2</v>
      </c>
      <c r="B8" s="136"/>
      <c r="C8" s="136"/>
      <c r="D8" s="136"/>
      <c r="E8" s="136"/>
      <c r="F8" s="136"/>
      <c r="G8" s="136"/>
      <c r="H8" s="136"/>
      <c r="I8" s="136"/>
      <c r="J8" s="73"/>
      <c r="K8" s="73"/>
    </row>
    <row r="9" spans="1:12" ht="13">
      <c r="A9" s="72"/>
      <c r="B9" s="72"/>
      <c r="C9" s="72"/>
      <c r="D9" s="72"/>
      <c r="E9" s="72"/>
      <c r="F9" s="72"/>
      <c r="G9" s="72"/>
      <c r="H9" s="72"/>
      <c r="I9" s="72"/>
    </row>
    <row r="10" spans="1:12" ht="15.5">
      <c r="A10" s="10" t="s">
        <v>5</v>
      </c>
      <c r="B10" s="10"/>
      <c r="C10" s="10"/>
      <c r="D10" s="10"/>
      <c r="E10" s="10"/>
      <c r="F10" s="10"/>
      <c r="G10" s="10" t="s">
        <v>45</v>
      </c>
      <c r="H10" s="10"/>
      <c r="I10" s="10" t="s">
        <v>46</v>
      </c>
    </row>
    <row r="11" spans="1:12" ht="15.5">
      <c r="A11" s="11" t="s">
        <v>8</v>
      </c>
      <c r="B11" s="10"/>
      <c r="C11" s="11" t="s">
        <v>47</v>
      </c>
      <c r="D11" s="10"/>
      <c r="E11" s="11" t="s">
        <v>10</v>
      </c>
      <c r="F11" s="10"/>
      <c r="G11" s="11" t="s">
        <v>48</v>
      </c>
      <c r="H11" s="10"/>
      <c r="I11" s="11" t="s">
        <v>10</v>
      </c>
    </row>
    <row r="12" spans="1:12" ht="15.5">
      <c r="A12" s="12" t="s">
        <v>11</v>
      </c>
      <c r="B12" s="10"/>
      <c r="C12" s="12" t="s">
        <v>12</v>
      </c>
      <c r="D12" s="10"/>
      <c r="E12" s="12" t="s">
        <v>13</v>
      </c>
      <c r="F12" s="10"/>
      <c r="G12" s="12" t="s">
        <v>14</v>
      </c>
      <c r="H12" s="10"/>
      <c r="I12" s="12" t="s">
        <v>15</v>
      </c>
    </row>
    <row r="13" spans="1:12" ht="15.5">
      <c r="A13" s="4"/>
      <c r="B13" s="4"/>
      <c r="C13" s="4"/>
      <c r="D13" s="4"/>
      <c r="E13" s="4"/>
      <c r="F13" s="4"/>
      <c r="G13" s="4"/>
      <c r="H13" s="4"/>
      <c r="I13" s="4"/>
    </row>
    <row r="14" spans="1:12" ht="46.5">
      <c r="A14" s="74">
        <v>1</v>
      </c>
      <c r="B14" s="4"/>
      <c r="C14" s="75" t="s">
        <v>49</v>
      </c>
      <c r="D14" s="4"/>
      <c r="E14" s="13"/>
      <c r="F14" s="4"/>
      <c r="G14" s="58">
        <f>SUM('Schedule 2, Pg 5, Workpaper 1.4'!U16:U51,'Schedule 2, Pg 5, Workpaper 1.4'!U59:U75,'Schedule 2, Pg 5, Workpaper 1.4'!U81:U94,'Schedule 2, Pg 5, Workpaper 1.4'!U100,'Schedule 2, Pg 5, Workpaper 1.4'!U109)/1000</f>
        <v>17368835.483265493</v>
      </c>
      <c r="H14" s="76"/>
      <c r="I14" s="13"/>
      <c r="L14" s="77"/>
    </row>
    <row r="15" spans="1:12" ht="15.5">
      <c r="A15" s="12">
        <v>2</v>
      </c>
      <c r="B15" s="4"/>
      <c r="C15" s="78" t="s">
        <v>36</v>
      </c>
      <c r="D15" s="4"/>
      <c r="E15" s="4"/>
      <c r="F15" s="4"/>
      <c r="G15" s="94">
        <v>-17366.802426327853</v>
      </c>
      <c r="H15" s="4"/>
      <c r="I15" s="4"/>
    </row>
    <row r="16" spans="1:12" ht="15.5">
      <c r="A16" s="10">
        <v>3</v>
      </c>
      <c r="B16" s="4"/>
      <c r="C16" s="78" t="s">
        <v>37</v>
      </c>
      <c r="D16" s="4"/>
      <c r="E16" s="4"/>
      <c r="F16" s="4"/>
      <c r="G16" s="54">
        <v>-125068.24034296456</v>
      </c>
      <c r="H16" s="4"/>
      <c r="I16" s="4"/>
    </row>
    <row r="17" spans="1:10" ht="15.5">
      <c r="A17" s="10">
        <v>4</v>
      </c>
      <c r="B17" s="4"/>
      <c r="C17" s="78" t="s">
        <v>38</v>
      </c>
      <c r="D17" s="4"/>
      <c r="E17" s="4"/>
      <c r="F17" s="4"/>
      <c r="G17" s="56">
        <v>20.750730000000001</v>
      </c>
      <c r="H17" s="4"/>
      <c r="I17" s="4"/>
    </row>
    <row r="18" spans="1:10" ht="15.5">
      <c r="A18" s="10">
        <v>5</v>
      </c>
      <c r="B18" s="4"/>
      <c r="C18" s="78" t="s">
        <v>39</v>
      </c>
      <c r="D18" s="4"/>
      <c r="E18" s="4"/>
      <c r="F18" s="4"/>
      <c r="G18" s="56">
        <v>-188562.02917210042</v>
      </c>
      <c r="H18" s="4"/>
      <c r="I18" s="4"/>
    </row>
    <row r="19" spans="1:10" ht="15.5">
      <c r="A19" s="10">
        <v>6</v>
      </c>
      <c r="B19" s="4"/>
      <c r="C19" s="78" t="s">
        <v>40</v>
      </c>
      <c r="D19" s="4"/>
      <c r="E19" s="4"/>
      <c r="F19" s="4"/>
      <c r="G19" s="54">
        <v>-9538.8049223933758</v>
      </c>
      <c r="H19" s="4"/>
      <c r="I19" s="4"/>
    </row>
    <row r="20" spans="1:10" ht="16" thickBot="1">
      <c r="A20" s="10">
        <v>7</v>
      </c>
      <c r="B20" s="4"/>
      <c r="C20" s="78" t="s">
        <v>50</v>
      </c>
      <c r="D20" s="4"/>
      <c r="E20" s="79">
        <f>'Schedule 2, Pg 5, Workpaper 1.4'!S113</f>
        <v>4.3016676350145083E-2</v>
      </c>
      <c r="F20" s="80" t="s">
        <v>27</v>
      </c>
      <c r="G20" s="57">
        <f>SUM(G14:G19)</f>
        <v>17028320.357131708</v>
      </c>
      <c r="H20" s="4"/>
      <c r="I20" s="59">
        <f>'Schedule 2, Pg 5, Workpaper 1.4'!W113/1000</f>
        <v>739039.15542817872</v>
      </c>
      <c r="J20" s="80" t="s">
        <v>27</v>
      </c>
    </row>
    <row r="21" spans="1:10" ht="16" thickTop="1">
      <c r="A21" s="4"/>
      <c r="B21" s="4"/>
      <c r="C21" s="4"/>
      <c r="D21" s="4"/>
      <c r="E21" s="4"/>
      <c r="F21" s="4"/>
      <c r="G21" s="4"/>
      <c r="H21" s="4"/>
      <c r="I21" s="4"/>
    </row>
    <row r="22" spans="1:10" ht="15.5">
      <c r="A22" s="27" t="s">
        <v>101</v>
      </c>
      <c r="B22" s="4"/>
      <c r="C22" s="4"/>
      <c r="D22" s="4"/>
      <c r="E22" s="4"/>
      <c r="F22" s="4"/>
      <c r="G22" s="4"/>
      <c r="H22" s="4"/>
      <c r="I22" s="4"/>
    </row>
    <row r="23" spans="1:10" ht="15.5">
      <c r="A23" s="28"/>
      <c r="B23" s="4"/>
      <c r="C23" s="4"/>
      <c r="D23" s="4"/>
      <c r="E23" s="4"/>
      <c r="F23" s="4"/>
      <c r="G23" s="4"/>
      <c r="H23" s="4"/>
      <c r="I23" s="4"/>
    </row>
    <row r="24" spans="1:10" ht="15.5">
      <c r="A24" s="28"/>
      <c r="B24" s="4"/>
      <c r="C24" s="4"/>
      <c r="D24" s="4"/>
      <c r="E24" s="4"/>
      <c r="F24" s="4"/>
      <c r="G24" s="4"/>
      <c r="H24" s="4"/>
      <c r="I24" s="4"/>
    </row>
    <row r="25" spans="1:10" ht="15.5">
      <c r="A25" s="4" t="s">
        <v>21</v>
      </c>
      <c r="B25" s="4"/>
      <c r="C25" s="4"/>
      <c r="D25" s="4"/>
      <c r="E25" s="4"/>
      <c r="F25" s="4"/>
      <c r="G25" s="4"/>
      <c r="H25" s="4"/>
      <c r="I25" s="4"/>
    </row>
    <row r="26" spans="1:10" ht="15.5">
      <c r="A26" s="4"/>
      <c r="B26" s="4"/>
      <c r="C26" s="4"/>
      <c r="D26" s="4"/>
      <c r="E26" s="4"/>
      <c r="F26" s="4"/>
      <c r="G26" s="4"/>
      <c r="H26" s="4"/>
      <c r="I26" s="107"/>
    </row>
    <row r="27" spans="1:10" ht="15.5">
      <c r="A27" s="4"/>
      <c r="B27" s="4"/>
      <c r="C27" s="4"/>
      <c r="D27" s="4"/>
      <c r="E27" s="4"/>
      <c r="F27" s="4"/>
      <c r="G27" s="4"/>
      <c r="H27" s="4"/>
      <c r="I27" s="106"/>
    </row>
    <row r="28" spans="1:10" ht="15.5">
      <c r="A28" s="4"/>
      <c r="B28" s="4"/>
      <c r="C28" s="4"/>
      <c r="D28" s="4"/>
      <c r="E28" s="4"/>
      <c r="F28" s="4"/>
      <c r="G28" s="4"/>
      <c r="H28" s="4"/>
      <c r="I28" s="4"/>
    </row>
    <row r="29" spans="1:10" ht="13">
      <c r="A29" s="72"/>
      <c r="B29" s="72"/>
      <c r="C29" s="72"/>
      <c r="D29" s="72"/>
      <c r="E29" s="72"/>
      <c r="F29" s="72"/>
      <c r="G29" s="72"/>
      <c r="H29" s="72"/>
      <c r="I29" s="72"/>
    </row>
    <row r="30" spans="1:10" ht="13">
      <c r="A30" s="72"/>
      <c r="B30" s="72"/>
      <c r="C30" s="72"/>
      <c r="D30" s="72"/>
      <c r="E30" s="72"/>
      <c r="F30" s="72"/>
      <c r="G30" s="72"/>
      <c r="H30" s="72"/>
      <c r="I30" s="72"/>
    </row>
    <row r="31" spans="1:10" ht="13">
      <c r="A31" s="72"/>
      <c r="B31" s="72"/>
      <c r="C31" s="72"/>
      <c r="D31" s="72"/>
      <c r="E31" s="72"/>
      <c r="F31" s="72"/>
      <c r="G31" s="72"/>
      <c r="H31" s="72"/>
      <c r="I31" s="72"/>
    </row>
    <row r="32" spans="1:10" ht="13">
      <c r="A32" s="72"/>
      <c r="B32" s="72"/>
      <c r="C32" s="72"/>
      <c r="D32" s="72"/>
      <c r="E32" s="72"/>
      <c r="F32" s="72"/>
      <c r="G32" s="72"/>
      <c r="H32" s="72"/>
      <c r="I32" s="72"/>
    </row>
    <row r="33" spans="1:12" ht="13">
      <c r="A33" s="72"/>
      <c r="B33" s="72"/>
      <c r="C33" s="72"/>
      <c r="D33" s="72"/>
      <c r="E33" s="72"/>
      <c r="F33" s="72"/>
      <c r="G33" s="72"/>
      <c r="H33" s="72"/>
      <c r="I33" s="72"/>
    </row>
    <row r="34" spans="1:12" ht="13">
      <c r="A34" s="72"/>
      <c r="B34" s="72"/>
      <c r="C34" s="72"/>
      <c r="D34" s="72"/>
      <c r="E34" s="72"/>
      <c r="F34" s="72"/>
      <c r="G34" s="72"/>
      <c r="H34" s="72"/>
      <c r="I34" s="72"/>
    </row>
    <row r="35" spans="1:12" ht="13">
      <c r="A35" s="72"/>
      <c r="B35" s="72"/>
      <c r="C35" s="72"/>
      <c r="D35" s="72"/>
      <c r="E35" s="72"/>
      <c r="F35" s="72"/>
      <c r="G35" s="72"/>
      <c r="H35" s="72"/>
      <c r="I35" s="72"/>
    </row>
    <row r="36" spans="1:12" ht="15.5">
      <c r="A36" s="72"/>
      <c r="B36" s="72"/>
      <c r="C36" s="72"/>
      <c r="D36" s="72"/>
      <c r="E36" s="72"/>
      <c r="F36" s="72"/>
      <c r="G36" s="72"/>
      <c r="H36" s="72"/>
      <c r="I36" s="72"/>
      <c r="L36" s="16"/>
    </row>
  </sheetData>
  <mergeCells count="7">
    <mergeCell ref="A2:I2"/>
    <mergeCell ref="A5:I5"/>
    <mergeCell ref="A6:I6"/>
    <mergeCell ref="A7:I7"/>
    <mergeCell ref="A8:I8"/>
    <mergeCell ref="A3:I3"/>
    <mergeCell ref="A4:I4"/>
  </mergeCells>
  <printOptions horizontalCentered="1"/>
  <pageMargins left="0.75" right="0.75" top="0.95" bottom="0.75" header="0.5" footer="0.5"/>
  <pageSetup scale="86" orientation="portrait" horizontalDpi="200" verticalDpi="200" r:id="rId1"/>
  <headerFooter alignWithMargins="0">
    <oddHeader>&amp;RSchedule 2, Page 5, Workpaper 1.3</oddHeader>
  </headerFooter>
  <ignoredErrors>
    <ignoredError sqref="A12:I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A976"/>
  <sheetViews>
    <sheetView showGridLines="0" zoomScale="90" zoomScaleNormal="90" zoomScaleSheetLayoutView="100" workbookViewId="0"/>
  </sheetViews>
  <sheetFormatPr defaultColWidth="9" defaultRowHeight="12.5"/>
  <cols>
    <col min="1" max="1" width="2.6640625" style="70" customWidth="1"/>
    <col min="2" max="2" width="1.08203125" style="70" customWidth="1"/>
    <col min="3" max="3" width="8.1640625" style="70" customWidth="1"/>
    <col min="4" max="4" width="1.1640625" style="70" customWidth="1"/>
    <col min="5" max="5" width="10" style="70" bestFit="1" customWidth="1"/>
    <col min="6" max="6" width="1.58203125" style="70" customWidth="1"/>
    <col min="7" max="7" width="10" style="70" bestFit="1" customWidth="1"/>
    <col min="8" max="8" width="1.4140625" style="70" customWidth="1"/>
    <col min="9" max="9" width="14.9140625" style="123" customWidth="1"/>
    <col min="10" max="10" width="1.4140625" style="70" customWidth="1"/>
    <col min="11" max="11" width="13.08203125" style="70" customWidth="1"/>
    <col min="12" max="12" width="1.58203125" style="70" customWidth="1"/>
    <col min="13" max="13" width="11.5" style="70" customWidth="1"/>
    <col min="14" max="14" width="1.58203125" style="70" customWidth="1"/>
    <col min="15" max="15" width="15.5" style="70" customWidth="1"/>
    <col min="16" max="16" width="1.5" style="70" customWidth="1"/>
    <col min="17" max="17" width="8.1640625" style="70" customWidth="1"/>
    <col min="18" max="18" width="1.6640625" style="70" customWidth="1"/>
    <col min="19" max="19" width="8.1640625" style="70" customWidth="1"/>
    <col min="20" max="20" width="1.6640625" style="70" customWidth="1"/>
    <col min="21" max="21" width="15.58203125" style="70" customWidth="1"/>
    <col min="22" max="22" width="2.1640625" style="70" customWidth="1"/>
    <col min="23" max="23" width="13.9140625" style="70" customWidth="1"/>
    <col min="24" max="24" width="2.6640625" style="70" customWidth="1"/>
    <col min="25" max="25" width="12.08203125" style="71" customWidth="1"/>
    <col min="26" max="26" width="9" style="71"/>
    <col min="27" max="27" width="15.9140625" style="71" bestFit="1" customWidth="1"/>
    <col min="28" max="16384" width="9" style="71"/>
  </cols>
  <sheetData>
    <row r="1" spans="1:25" ht="15">
      <c r="A1" s="41"/>
    </row>
    <row r="2" spans="1:25" ht="15.5">
      <c r="A2" s="135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</row>
    <row r="3" spans="1:25" ht="15">
      <c r="A3" s="135" t="s">
        <v>93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</row>
    <row r="4" spans="1:25" ht="15">
      <c r="A4" s="135" t="s">
        <v>107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</row>
    <row r="5" spans="1:25" ht="15.5">
      <c r="A5" s="135" t="s">
        <v>44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</row>
    <row r="6" spans="1:25" ht="15.5">
      <c r="A6" s="135" t="s">
        <v>103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5" ht="13">
      <c r="A7" s="72"/>
      <c r="B7" s="72"/>
      <c r="C7" s="72"/>
      <c r="D7" s="72"/>
      <c r="E7" s="72"/>
      <c r="F7" s="72"/>
      <c r="G7" s="72"/>
      <c r="H7" s="72"/>
      <c r="I7" s="10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</row>
    <row r="8" spans="1:25" s="72" customFormat="1" ht="13">
      <c r="A8" s="122"/>
      <c r="B8" s="122"/>
      <c r="C8" s="122"/>
      <c r="D8" s="122"/>
      <c r="E8" s="122"/>
      <c r="F8" s="122"/>
      <c r="G8" s="122"/>
      <c r="H8" s="122"/>
      <c r="I8" s="101" t="s">
        <v>51</v>
      </c>
      <c r="J8" s="122"/>
      <c r="K8" s="100" t="s">
        <v>52</v>
      </c>
      <c r="L8" s="122"/>
      <c r="M8" s="122" t="s">
        <v>53</v>
      </c>
      <c r="N8" s="122"/>
      <c r="O8" s="122"/>
      <c r="P8" s="122"/>
      <c r="Q8" s="121" t="s">
        <v>54</v>
      </c>
      <c r="R8" s="122"/>
      <c r="S8" s="122" t="s">
        <v>10</v>
      </c>
      <c r="T8" s="122"/>
      <c r="U8" s="122" t="s">
        <v>51</v>
      </c>
      <c r="V8" s="122"/>
      <c r="W8" s="122"/>
      <c r="X8" s="122"/>
    </row>
    <row r="9" spans="1:25" s="72" customFormat="1" ht="13">
      <c r="A9" s="122" t="s">
        <v>5</v>
      </c>
      <c r="B9" s="122"/>
      <c r="C9" s="122" t="s">
        <v>98</v>
      </c>
      <c r="D9" s="122"/>
      <c r="E9" s="122" t="s">
        <v>55</v>
      </c>
      <c r="F9" s="122"/>
      <c r="G9" s="122" t="s">
        <v>56</v>
      </c>
      <c r="H9" s="122"/>
      <c r="I9" s="101" t="s">
        <v>57</v>
      </c>
      <c r="J9" s="122"/>
      <c r="K9" s="100" t="s">
        <v>58</v>
      </c>
      <c r="L9" s="122"/>
      <c r="M9" s="122" t="s">
        <v>59</v>
      </c>
      <c r="N9" s="122"/>
      <c r="O9" s="122" t="s">
        <v>60</v>
      </c>
      <c r="P9" s="122"/>
      <c r="Q9" s="122" t="s">
        <v>51</v>
      </c>
      <c r="R9" s="122"/>
      <c r="S9" s="122" t="s">
        <v>61</v>
      </c>
      <c r="T9" s="122"/>
      <c r="U9" s="122" t="s">
        <v>45</v>
      </c>
      <c r="V9" s="122"/>
      <c r="W9" s="122" t="s">
        <v>62</v>
      </c>
      <c r="X9" s="122"/>
      <c r="Y9" s="122" t="s">
        <v>63</v>
      </c>
    </row>
    <row r="10" spans="1:25" s="72" customFormat="1" ht="13">
      <c r="A10" s="126" t="s">
        <v>8</v>
      </c>
      <c r="B10" s="122"/>
      <c r="C10" s="126" t="s">
        <v>99</v>
      </c>
      <c r="D10" s="122"/>
      <c r="E10" s="126" t="s">
        <v>64</v>
      </c>
      <c r="F10" s="122"/>
      <c r="G10" s="126" t="s">
        <v>65</v>
      </c>
      <c r="H10" s="122"/>
      <c r="I10" s="108" t="s">
        <v>66</v>
      </c>
      <c r="J10" s="122"/>
      <c r="K10" s="126" t="s">
        <v>67</v>
      </c>
      <c r="L10" s="122"/>
      <c r="M10" s="130" t="s">
        <v>68</v>
      </c>
      <c r="N10" s="122"/>
      <c r="O10" s="126" t="s">
        <v>69</v>
      </c>
      <c r="P10" s="122"/>
      <c r="Q10" s="126" t="s">
        <v>57</v>
      </c>
      <c r="R10" s="122"/>
      <c r="S10" s="126" t="s">
        <v>70</v>
      </c>
      <c r="T10" s="122"/>
      <c r="U10" s="126" t="s">
        <v>48</v>
      </c>
      <c r="V10" s="122"/>
      <c r="W10" s="126" t="s">
        <v>10</v>
      </c>
      <c r="X10" s="122"/>
      <c r="Y10" s="126" t="s">
        <v>71</v>
      </c>
    </row>
    <row r="11" spans="1:25" s="72" customFormat="1" ht="13">
      <c r="A11" s="121" t="s">
        <v>11</v>
      </c>
      <c r="C11" s="121" t="s">
        <v>12</v>
      </c>
      <c r="E11" s="121" t="s">
        <v>13</v>
      </c>
      <c r="F11" s="121"/>
      <c r="G11" s="121" t="s">
        <v>14</v>
      </c>
      <c r="I11" s="112" t="s">
        <v>15</v>
      </c>
      <c r="K11" s="121" t="s">
        <v>16</v>
      </c>
      <c r="M11" s="121" t="s">
        <v>72</v>
      </c>
      <c r="O11" s="121" t="s">
        <v>73</v>
      </c>
      <c r="Q11" s="121" t="s">
        <v>74</v>
      </c>
      <c r="S11" s="121" t="s">
        <v>75</v>
      </c>
      <c r="U11" s="121" t="s">
        <v>76</v>
      </c>
      <c r="W11" s="121" t="s">
        <v>77</v>
      </c>
      <c r="X11" s="121"/>
      <c r="Y11" s="121" t="s">
        <v>78</v>
      </c>
    </row>
    <row r="12" spans="1:25" s="72" customFormat="1" ht="6" customHeight="1">
      <c r="I12" s="102"/>
    </row>
    <row r="13" spans="1:25" s="72" customFormat="1" ht="6" customHeight="1">
      <c r="I13" s="102"/>
    </row>
    <row r="14" spans="1:25" s="72" customFormat="1" ht="13">
      <c r="A14" s="125" t="s">
        <v>80</v>
      </c>
      <c r="I14" s="102"/>
    </row>
    <row r="15" spans="1:25" s="72" customFormat="1" ht="6" customHeight="1">
      <c r="I15" s="102"/>
    </row>
    <row r="16" spans="1:25" s="72" customFormat="1" ht="13">
      <c r="A16" s="121">
        <v>1</v>
      </c>
      <c r="C16" s="132">
        <v>4.65E-2</v>
      </c>
      <c r="E16" s="114">
        <v>48488</v>
      </c>
      <c r="F16" s="101"/>
      <c r="G16" s="114">
        <v>34535</v>
      </c>
      <c r="I16" s="1">
        <v>10000000</v>
      </c>
      <c r="J16" s="1"/>
      <c r="K16" s="1">
        <v>79461.16</v>
      </c>
      <c r="L16" s="1"/>
      <c r="M16" s="1">
        <v>0</v>
      </c>
      <c r="N16" s="1"/>
      <c r="O16" s="1">
        <f>I16-M16-K16</f>
        <v>9920538.8399999999</v>
      </c>
      <c r="Q16" s="128">
        <f t="shared" ref="Q16:Q49" si="0">O16/I16</f>
        <v>0.99205388399999994</v>
      </c>
      <c r="S16" s="128">
        <f t="shared" ref="S16:S49" si="1">YIELD(G16,E16,C16,Q16*100,100,4,0)</f>
        <v>4.6947830791931322E-2</v>
      </c>
      <c r="U16" s="2">
        <f t="shared" ref="U16:U51" si="2">+I16</f>
        <v>10000000</v>
      </c>
      <c r="W16" s="1">
        <f>S16*I16</f>
        <v>469478.3079193132</v>
      </c>
      <c r="Y16" s="110">
        <v>4534</v>
      </c>
    </row>
    <row r="17" spans="1:25" s="72" customFormat="1" ht="13">
      <c r="A17" s="122">
        <f>A16+1</f>
        <v>2</v>
      </c>
      <c r="C17" s="132">
        <v>4.65E-2</v>
      </c>
      <c r="E17" s="114">
        <v>48488</v>
      </c>
      <c r="F17" s="101"/>
      <c r="G17" s="114">
        <v>34535</v>
      </c>
      <c r="I17" s="104">
        <v>55000000</v>
      </c>
      <c r="K17" s="117">
        <v>250091.12</v>
      </c>
      <c r="M17" s="5">
        <v>0</v>
      </c>
      <c r="O17" s="120">
        <f t="shared" ref="O17:O48" si="3">I17-M17-K17</f>
        <v>54749908.880000003</v>
      </c>
      <c r="Q17" s="128">
        <f t="shared" si="0"/>
        <v>0.99545288872727278</v>
      </c>
      <c r="S17" s="128">
        <f t="shared" si="1"/>
        <v>4.6755325161254122E-2</v>
      </c>
      <c r="U17" s="117">
        <f t="shared" si="2"/>
        <v>55000000</v>
      </c>
      <c r="W17" s="117">
        <f t="shared" ref="W17:W51" si="4">S17*I17</f>
        <v>2571542.8838689765</v>
      </c>
      <c r="Y17" s="110">
        <v>4534</v>
      </c>
    </row>
    <row r="18" spans="1:25" s="72" customFormat="1" ht="13">
      <c r="A18" s="122">
        <f t="shared" ref="A18:A48" si="5">A17+1</f>
        <v>3</v>
      </c>
      <c r="C18" s="132">
        <v>3.85E-2</v>
      </c>
      <c r="E18" s="114">
        <v>48488</v>
      </c>
      <c r="F18" s="101"/>
      <c r="G18" s="114">
        <v>34535</v>
      </c>
      <c r="I18" s="104">
        <v>55000000</v>
      </c>
      <c r="K18" s="117">
        <v>844417.8</v>
      </c>
      <c r="M18" s="5">
        <v>0</v>
      </c>
      <c r="O18" s="120">
        <f t="shared" si="3"/>
        <v>54155582.200000003</v>
      </c>
      <c r="Q18" s="128">
        <f t="shared" si="0"/>
        <v>0.98464694909090911</v>
      </c>
      <c r="S18" s="128">
        <f t="shared" si="1"/>
        <v>3.9277407569780057E-2</v>
      </c>
      <c r="U18" s="117">
        <f t="shared" si="2"/>
        <v>55000000</v>
      </c>
      <c r="W18" s="117">
        <f t="shared" si="4"/>
        <v>2160257.4163379031</v>
      </c>
      <c r="Y18" s="110">
        <v>4534</v>
      </c>
    </row>
    <row r="19" spans="1:25" s="72" customFormat="1" ht="13">
      <c r="A19" s="122">
        <f t="shared" si="5"/>
        <v>4</v>
      </c>
      <c r="C19" s="132">
        <v>4.65E-2</v>
      </c>
      <c r="E19" s="114">
        <v>48488</v>
      </c>
      <c r="F19" s="101"/>
      <c r="G19" s="114">
        <v>34631</v>
      </c>
      <c r="I19" s="104">
        <v>20000000</v>
      </c>
      <c r="K19" s="117">
        <v>120975.08</v>
      </c>
      <c r="M19" s="5">
        <v>0</v>
      </c>
      <c r="O19" s="120">
        <f t="shared" si="3"/>
        <v>19879024.920000002</v>
      </c>
      <c r="Q19" s="128">
        <f t="shared" si="0"/>
        <v>0.99395124600000007</v>
      </c>
      <c r="S19" s="128">
        <f t="shared" si="1"/>
        <v>4.6841007479847652E-2</v>
      </c>
      <c r="U19" s="117">
        <f t="shared" si="2"/>
        <v>20000000</v>
      </c>
      <c r="W19" s="117">
        <f t="shared" si="4"/>
        <v>936820.14959695307</v>
      </c>
      <c r="Y19" s="110">
        <v>4534</v>
      </c>
    </row>
    <row r="20" spans="1:25" s="72" customFormat="1" ht="13">
      <c r="A20" s="122">
        <f t="shared" si="5"/>
        <v>5</v>
      </c>
      <c r="C20" s="132">
        <v>2.2499999999999999E-2</v>
      </c>
      <c r="E20" s="114">
        <v>45839</v>
      </c>
      <c r="F20" s="101"/>
      <c r="G20" s="114">
        <v>34893</v>
      </c>
      <c r="I20" s="104">
        <v>45000000</v>
      </c>
      <c r="K20" s="117">
        <v>1106498.71</v>
      </c>
      <c r="M20" s="5">
        <v>0</v>
      </c>
      <c r="O20" s="120">
        <f t="shared" si="3"/>
        <v>43893501.289999999</v>
      </c>
      <c r="Q20" s="128">
        <f t="shared" si="0"/>
        <v>0.97541113977777771</v>
      </c>
      <c r="S20" s="128">
        <f t="shared" si="1"/>
        <v>2.3647562289659977E-2</v>
      </c>
      <c r="U20" s="117">
        <f t="shared" si="2"/>
        <v>45000000</v>
      </c>
      <c r="W20" s="117">
        <f t="shared" si="4"/>
        <v>1064140.3030346991</v>
      </c>
      <c r="Y20" s="110">
        <v>5679</v>
      </c>
    </row>
    <row r="21" spans="1:25" s="72" customFormat="1" ht="13">
      <c r="A21" s="122">
        <f t="shared" si="5"/>
        <v>6</v>
      </c>
      <c r="C21" s="132">
        <v>4.65E-2</v>
      </c>
      <c r="E21" s="114">
        <v>48488</v>
      </c>
      <c r="F21" s="101"/>
      <c r="G21" s="114">
        <v>34969</v>
      </c>
      <c r="I21" s="104">
        <v>30000000</v>
      </c>
      <c r="K21" s="117">
        <v>162695.53</v>
      </c>
      <c r="M21" s="5">
        <v>0</v>
      </c>
      <c r="O21" s="120">
        <f t="shared" si="3"/>
        <v>29837304.469999999</v>
      </c>
      <c r="Q21" s="128">
        <f t="shared" si="0"/>
        <v>0.99457681566666667</v>
      </c>
      <c r="S21" s="128">
        <f t="shared" si="1"/>
        <v>4.6808900070342656E-2</v>
      </c>
      <c r="U21" s="117">
        <f t="shared" si="2"/>
        <v>30000000</v>
      </c>
      <c r="W21" s="117">
        <f t="shared" si="4"/>
        <v>1404267.0021102796</v>
      </c>
      <c r="Y21" s="110">
        <v>5679</v>
      </c>
    </row>
    <row r="22" spans="1:25" s="72" customFormat="1" ht="13">
      <c r="A22" s="122">
        <f t="shared" si="5"/>
        <v>7</v>
      </c>
      <c r="C22" s="132">
        <v>2.6999999999999996E-2</v>
      </c>
      <c r="E22" s="114">
        <v>48488</v>
      </c>
      <c r="F22" s="101"/>
      <c r="G22" s="114">
        <v>34969</v>
      </c>
      <c r="I22" s="104">
        <v>27000000</v>
      </c>
      <c r="K22" s="117">
        <v>241141.51</v>
      </c>
      <c r="M22" s="5">
        <v>0</v>
      </c>
      <c r="O22" s="120">
        <f t="shared" si="3"/>
        <v>26758858.489999998</v>
      </c>
      <c r="Q22" s="128">
        <f t="shared" si="0"/>
        <v>0.99106883296296289</v>
      </c>
      <c r="S22" s="128">
        <f t="shared" si="1"/>
        <v>2.7384626782161151E-2</v>
      </c>
      <c r="U22" s="117">
        <f t="shared" si="2"/>
        <v>27000000</v>
      </c>
      <c r="W22" s="117">
        <f t="shared" si="4"/>
        <v>739384.92311835103</v>
      </c>
      <c r="Y22" s="110">
        <v>5679</v>
      </c>
    </row>
    <row r="23" spans="1:25" s="72" customFormat="1" ht="13">
      <c r="A23" s="122">
        <f t="shared" si="5"/>
        <v>8</v>
      </c>
      <c r="C23" s="132">
        <v>3.875E-2</v>
      </c>
      <c r="E23" s="99">
        <v>48519</v>
      </c>
      <c r="F23" s="122"/>
      <c r="G23" s="99">
        <v>35319</v>
      </c>
      <c r="I23" s="104">
        <v>46000000</v>
      </c>
      <c r="K23" s="117">
        <f>I23*0.01</f>
        <v>460000</v>
      </c>
      <c r="M23" s="5">
        <v>0</v>
      </c>
      <c r="O23" s="120">
        <f t="shared" si="3"/>
        <v>45540000</v>
      </c>
      <c r="Q23" s="128">
        <f t="shared" si="0"/>
        <v>0.99</v>
      </c>
      <c r="S23" s="128">
        <f t="shared" si="1"/>
        <v>3.9268548549453067E-2</v>
      </c>
      <c r="U23" s="117">
        <f t="shared" si="2"/>
        <v>46000000</v>
      </c>
      <c r="W23" s="117">
        <f t="shared" si="4"/>
        <v>1806353.233274841</v>
      </c>
      <c r="Y23" s="110">
        <v>5679</v>
      </c>
    </row>
    <row r="24" spans="1:25" s="72" customFormat="1" ht="13">
      <c r="A24" s="122">
        <f t="shared" si="5"/>
        <v>9</v>
      </c>
      <c r="C24" s="132">
        <v>4.1163934426229502E-2</v>
      </c>
      <c r="E24" s="114">
        <v>46266</v>
      </c>
      <c r="F24" s="101"/>
      <c r="G24" s="114">
        <v>35319</v>
      </c>
      <c r="I24" s="104">
        <v>10080000</v>
      </c>
      <c r="K24" s="117">
        <v>234522.34999999998</v>
      </c>
      <c r="M24" s="5">
        <v>0</v>
      </c>
      <c r="O24" s="120">
        <f t="shared" si="3"/>
        <v>9845477.6500000004</v>
      </c>
      <c r="Q24" s="128">
        <f t="shared" si="0"/>
        <v>0.97673389384920639</v>
      </c>
      <c r="S24" s="128">
        <f t="shared" si="1"/>
        <v>4.2540780583868176E-2</v>
      </c>
      <c r="U24" s="117">
        <f t="shared" si="2"/>
        <v>10080000</v>
      </c>
      <c r="W24" s="117">
        <f t="shared" si="4"/>
        <v>428811.0682853912</v>
      </c>
      <c r="Y24" s="110">
        <v>5679</v>
      </c>
    </row>
    <row r="25" spans="1:25" s="72" customFormat="1" ht="13">
      <c r="A25" s="122">
        <f t="shared" si="5"/>
        <v>10</v>
      </c>
      <c r="C25" s="132">
        <v>4.1163934426229509E-2</v>
      </c>
      <c r="E25" s="114">
        <v>46266</v>
      </c>
      <c r="F25" s="101"/>
      <c r="G25" s="114">
        <v>35319</v>
      </c>
      <c r="I25" s="104">
        <v>3800000</v>
      </c>
      <c r="K25" s="117">
        <v>130439.79999999999</v>
      </c>
      <c r="M25" s="5">
        <v>0</v>
      </c>
      <c r="O25" s="120">
        <f t="shared" si="3"/>
        <v>3669560.2</v>
      </c>
      <c r="Q25" s="128">
        <f t="shared" si="0"/>
        <v>0.96567373684210533</v>
      </c>
      <c r="S25" s="128">
        <f t="shared" si="1"/>
        <v>4.3211696852822647E-2</v>
      </c>
      <c r="U25" s="117">
        <f t="shared" si="2"/>
        <v>3800000</v>
      </c>
      <c r="W25" s="117">
        <f t="shared" si="4"/>
        <v>164204.44804072607</v>
      </c>
      <c r="Y25" s="110">
        <v>5679</v>
      </c>
    </row>
    <row r="26" spans="1:25" s="72" customFormat="1" ht="13">
      <c r="A26" s="122">
        <f t="shared" si="5"/>
        <v>11</v>
      </c>
      <c r="C26" s="132">
        <v>4.1163934426229516E-2</v>
      </c>
      <c r="E26" s="114">
        <v>48305</v>
      </c>
      <c r="F26" s="101"/>
      <c r="G26" s="114">
        <v>35529</v>
      </c>
      <c r="I26" s="104">
        <v>19600000</v>
      </c>
      <c r="K26" s="117">
        <v>631491.59</v>
      </c>
      <c r="M26" s="5">
        <v>0</v>
      </c>
      <c r="O26" s="120">
        <f t="shared" si="3"/>
        <v>18968508.41</v>
      </c>
      <c r="Q26" s="128">
        <f t="shared" si="0"/>
        <v>0.96778104132653064</v>
      </c>
      <c r="S26" s="128">
        <f t="shared" si="1"/>
        <v>4.2947829020994435E-2</v>
      </c>
      <c r="U26" s="117">
        <f t="shared" si="2"/>
        <v>19600000</v>
      </c>
      <c r="W26" s="117">
        <f t="shared" si="4"/>
        <v>841777.4488114909</v>
      </c>
      <c r="Y26" s="110">
        <v>5679</v>
      </c>
    </row>
    <row r="27" spans="1:25" s="72" customFormat="1" ht="13">
      <c r="A27" s="122">
        <f t="shared" si="5"/>
        <v>12</v>
      </c>
      <c r="C27" s="132">
        <v>1.7999999999999999E-2</v>
      </c>
      <c r="E27" s="114">
        <v>47362</v>
      </c>
      <c r="F27" s="101"/>
      <c r="G27" s="114">
        <v>35689</v>
      </c>
      <c r="I27" s="104">
        <v>38000000</v>
      </c>
      <c r="K27" s="117">
        <v>316243.78000000003</v>
      </c>
      <c r="M27" s="5">
        <v>0</v>
      </c>
      <c r="O27" s="120">
        <f t="shared" si="3"/>
        <v>37683756.219999999</v>
      </c>
      <c r="Q27" s="128">
        <f t="shared" si="0"/>
        <v>0.99167779526315791</v>
      </c>
      <c r="S27" s="128">
        <f t="shared" si="1"/>
        <v>1.8344679067830789E-2</v>
      </c>
      <c r="U27" s="117">
        <f t="shared" si="2"/>
        <v>38000000</v>
      </c>
      <c r="W27" s="117">
        <f t="shared" si="4"/>
        <v>697097.80457756994</v>
      </c>
      <c r="Y27" s="110">
        <v>7644</v>
      </c>
    </row>
    <row r="28" spans="1:25" s="72" customFormat="1" ht="13">
      <c r="A28" s="122">
        <f t="shared" si="5"/>
        <v>13</v>
      </c>
      <c r="C28" s="132">
        <v>4.1163934426229509E-2</v>
      </c>
      <c r="E28" s="114">
        <v>47362</v>
      </c>
      <c r="F28" s="101"/>
      <c r="G28" s="114">
        <v>35689</v>
      </c>
      <c r="I28" s="104">
        <v>18500000</v>
      </c>
      <c r="K28" s="117">
        <v>863497.5</v>
      </c>
      <c r="M28" s="5">
        <v>0</v>
      </c>
      <c r="O28" s="120">
        <f t="shared" si="3"/>
        <v>17636502.5</v>
      </c>
      <c r="Q28" s="128">
        <f t="shared" si="0"/>
        <v>0.95332445945945943</v>
      </c>
      <c r="S28" s="128">
        <f t="shared" si="1"/>
        <v>4.3886950057268372E-2</v>
      </c>
      <c r="U28" s="117">
        <f t="shared" si="2"/>
        <v>18500000</v>
      </c>
      <c r="W28" s="117">
        <f t="shared" si="4"/>
        <v>811908.57605946483</v>
      </c>
      <c r="Y28" s="110">
        <v>7644</v>
      </c>
    </row>
    <row r="29" spans="1:25" s="72" customFormat="1" ht="13">
      <c r="A29" s="122">
        <f t="shared" si="5"/>
        <v>14</v>
      </c>
      <c r="C29" s="132">
        <v>4.1163934426229502E-2</v>
      </c>
      <c r="E29" s="114">
        <v>47362</v>
      </c>
      <c r="F29" s="101"/>
      <c r="G29" s="114">
        <v>35689</v>
      </c>
      <c r="I29" s="104">
        <v>33700000</v>
      </c>
      <c r="K29" s="117">
        <v>800280.53</v>
      </c>
      <c r="M29" s="5">
        <v>0</v>
      </c>
      <c r="O29" s="120">
        <f t="shared" si="3"/>
        <v>32899719.469999999</v>
      </c>
      <c r="Q29" s="128">
        <f t="shared" si="0"/>
        <v>0.97625280326409491</v>
      </c>
      <c r="S29" s="128">
        <f t="shared" si="1"/>
        <v>4.2525894933793898E-2</v>
      </c>
      <c r="U29" s="117">
        <f t="shared" si="2"/>
        <v>33700000</v>
      </c>
      <c r="W29" s="117">
        <f t="shared" si="4"/>
        <v>1433122.6592688544</v>
      </c>
      <c r="Y29" s="110">
        <v>7644</v>
      </c>
    </row>
    <row r="30" spans="1:25" s="72" customFormat="1" ht="13">
      <c r="A30" s="122">
        <f t="shared" si="5"/>
        <v>15</v>
      </c>
      <c r="C30" s="132">
        <v>4.1163934426229509E-2</v>
      </c>
      <c r="E30" s="114">
        <v>50437</v>
      </c>
      <c r="F30" s="101"/>
      <c r="G30" s="114">
        <v>37671</v>
      </c>
      <c r="I30" s="104">
        <v>13870000</v>
      </c>
      <c r="K30" s="117">
        <v>346968.04</v>
      </c>
      <c r="M30" s="5">
        <v>0</v>
      </c>
      <c r="O30" s="120">
        <f t="shared" si="3"/>
        <v>13523031.960000001</v>
      </c>
      <c r="Q30" s="128">
        <f t="shared" si="0"/>
        <v>0.9749842797404471</v>
      </c>
      <c r="S30" s="128">
        <f t="shared" si="1"/>
        <v>4.2541735002834681E-2</v>
      </c>
      <c r="U30" s="117">
        <f t="shared" si="2"/>
        <v>13870000</v>
      </c>
      <c r="W30" s="117">
        <f t="shared" si="4"/>
        <v>590053.86448931706</v>
      </c>
      <c r="Y30" s="110">
        <v>22202</v>
      </c>
    </row>
    <row r="31" spans="1:25" s="72" customFormat="1" ht="13">
      <c r="A31" s="122">
        <f t="shared" si="5"/>
        <v>16</v>
      </c>
      <c r="C31" s="132">
        <v>4.1163934426229502E-2</v>
      </c>
      <c r="E31" s="114">
        <v>48366</v>
      </c>
      <c r="F31" s="101"/>
      <c r="G31" s="114">
        <v>38896</v>
      </c>
      <c r="I31" s="104">
        <v>10125000</v>
      </c>
      <c r="K31" s="117">
        <v>347047.52999999997</v>
      </c>
      <c r="M31" s="5">
        <v>0</v>
      </c>
      <c r="O31" s="120">
        <f t="shared" si="3"/>
        <v>9777952.4700000007</v>
      </c>
      <c r="Q31" s="128">
        <f t="shared" si="0"/>
        <v>0.96572370074074076</v>
      </c>
      <c r="S31" s="128">
        <f t="shared" si="1"/>
        <v>4.3371522097446373E-2</v>
      </c>
      <c r="U31" s="117">
        <f t="shared" si="2"/>
        <v>10125000</v>
      </c>
      <c r="W31" s="117">
        <f t="shared" si="4"/>
        <v>439136.66123664455</v>
      </c>
      <c r="Y31" s="110">
        <v>20207</v>
      </c>
    </row>
    <row r="32" spans="1:25" s="72" customFormat="1" ht="13">
      <c r="A32" s="122">
        <f t="shared" si="5"/>
        <v>17</v>
      </c>
      <c r="C32" s="132">
        <v>4.1163934426229509E-2</v>
      </c>
      <c r="E32" s="114">
        <v>50375</v>
      </c>
      <c r="F32" s="101"/>
      <c r="G32" s="114">
        <v>39422</v>
      </c>
      <c r="I32" s="104">
        <v>17800000</v>
      </c>
      <c r="K32" s="117">
        <v>135879.26999999999</v>
      </c>
      <c r="M32" s="5">
        <v>0</v>
      </c>
      <c r="O32" s="120">
        <f t="shared" si="3"/>
        <v>17664120.73</v>
      </c>
      <c r="Q32" s="128">
        <f t="shared" si="0"/>
        <v>0.99236633314606748</v>
      </c>
      <c r="S32" s="128">
        <f t="shared" si="1"/>
        <v>4.1610530020849891E-2</v>
      </c>
      <c r="U32" s="117">
        <f t="shared" si="2"/>
        <v>17800000</v>
      </c>
      <c r="W32" s="117">
        <f t="shared" si="4"/>
        <v>740667.4343711281</v>
      </c>
      <c r="Y32" s="110">
        <v>25319</v>
      </c>
    </row>
    <row r="33" spans="1:25" s="72" customFormat="1" ht="13">
      <c r="A33" s="122">
        <f t="shared" si="5"/>
        <v>18</v>
      </c>
      <c r="C33" s="132">
        <v>4.1163934426229502E-2</v>
      </c>
      <c r="E33" s="114">
        <v>54363</v>
      </c>
      <c r="F33" s="101"/>
      <c r="G33" s="114">
        <v>39777</v>
      </c>
      <c r="I33" s="104">
        <v>68535000</v>
      </c>
      <c r="K33" s="117">
        <v>1175853.08</v>
      </c>
      <c r="M33" s="5">
        <v>0</v>
      </c>
      <c r="O33" s="120">
        <f t="shared" si="3"/>
        <v>67359146.920000002</v>
      </c>
      <c r="Q33" s="128">
        <f t="shared" si="0"/>
        <v>0.98284302794192746</v>
      </c>
      <c r="S33" s="128">
        <f t="shared" si="1"/>
        <v>4.2052084383776306E-2</v>
      </c>
      <c r="U33" s="117">
        <f t="shared" si="2"/>
        <v>68535000</v>
      </c>
      <c r="W33" s="117">
        <f t="shared" si="4"/>
        <v>2882039.6032421091</v>
      </c>
      <c r="Y33" s="110">
        <v>25319</v>
      </c>
    </row>
    <row r="34" spans="1:25" s="72" customFormat="1" ht="13">
      <c r="A34" s="122">
        <f t="shared" si="5"/>
        <v>19</v>
      </c>
      <c r="C34" s="132">
        <v>4.0500000000000001E-2</v>
      </c>
      <c r="E34" s="114">
        <v>54363</v>
      </c>
      <c r="F34" s="101"/>
      <c r="G34" s="114">
        <v>39777</v>
      </c>
      <c r="I34" s="104">
        <v>65000000</v>
      </c>
      <c r="K34" s="5">
        <v>375070.59999999899</v>
      </c>
      <c r="M34" s="5">
        <v>0</v>
      </c>
      <c r="O34" s="120">
        <f t="shared" si="3"/>
        <v>64624929.399999999</v>
      </c>
      <c r="Q34" s="128">
        <f t="shared" si="0"/>
        <v>0.99422968307692305</v>
      </c>
      <c r="S34" s="128">
        <f t="shared" si="1"/>
        <v>4.0792899768335097E-2</v>
      </c>
      <c r="U34" s="117">
        <f t="shared" si="2"/>
        <v>65000000</v>
      </c>
      <c r="W34" s="117">
        <f t="shared" si="4"/>
        <v>2651538.4849417815</v>
      </c>
      <c r="Y34" s="110">
        <v>25319</v>
      </c>
    </row>
    <row r="35" spans="1:25" s="72" customFormat="1" ht="13">
      <c r="A35" s="122">
        <f t="shared" si="5"/>
        <v>20</v>
      </c>
      <c r="C35" s="132">
        <v>4.1163934426229509E-2</v>
      </c>
      <c r="E35" s="114">
        <v>54363</v>
      </c>
      <c r="F35" s="101"/>
      <c r="G35" s="114">
        <v>39777</v>
      </c>
      <c r="I35" s="104">
        <v>83515000</v>
      </c>
      <c r="K35" s="117">
        <v>897678.43</v>
      </c>
      <c r="M35" s="5">
        <v>0</v>
      </c>
      <c r="O35" s="120">
        <f t="shared" si="3"/>
        <v>82617321.569999993</v>
      </c>
      <c r="Q35" s="128">
        <f t="shared" si="0"/>
        <v>0.98925129102556419</v>
      </c>
      <c r="S35" s="128">
        <f t="shared" si="1"/>
        <v>4.1717435691460455E-2</v>
      </c>
      <c r="U35" s="117">
        <f t="shared" si="2"/>
        <v>83515000</v>
      </c>
      <c r="W35" s="117">
        <f t="shared" si="4"/>
        <v>3484031.64177232</v>
      </c>
      <c r="Y35" s="110">
        <v>25319</v>
      </c>
    </row>
    <row r="36" spans="1:25" s="72" customFormat="1" ht="13">
      <c r="A36" s="122">
        <f t="shared" si="5"/>
        <v>21</v>
      </c>
      <c r="C36" s="132">
        <v>0.01</v>
      </c>
      <c r="E36" s="114">
        <v>54605</v>
      </c>
      <c r="F36" s="101"/>
      <c r="G36" s="114">
        <v>40008</v>
      </c>
      <c r="I36" s="104">
        <v>40000000</v>
      </c>
      <c r="K36" s="117">
        <v>1143311.8199999998</v>
      </c>
      <c r="M36" s="5">
        <v>0</v>
      </c>
      <c r="O36" s="120">
        <f t="shared" si="3"/>
        <v>38856688.18</v>
      </c>
      <c r="Q36" s="128">
        <f t="shared" si="0"/>
        <v>0.97141720450000002</v>
      </c>
      <c r="S36" s="128">
        <f t="shared" si="1"/>
        <v>1.0882930995202517E-2</v>
      </c>
      <c r="U36" s="117">
        <f t="shared" si="2"/>
        <v>40000000</v>
      </c>
      <c r="W36" s="117">
        <f t="shared" si="4"/>
        <v>435317.23980810068</v>
      </c>
      <c r="Y36" s="110">
        <v>29504</v>
      </c>
    </row>
    <row r="37" spans="1:25" s="72" customFormat="1" ht="13">
      <c r="A37" s="122">
        <f t="shared" si="5"/>
        <v>22</v>
      </c>
      <c r="C37" s="132">
        <v>3.95E-2</v>
      </c>
      <c r="E37" s="114">
        <v>48549</v>
      </c>
      <c r="F37" s="101"/>
      <c r="G37" s="114">
        <v>40073</v>
      </c>
      <c r="I37" s="104">
        <v>173000000</v>
      </c>
      <c r="K37" s="117">
        <v>1128338.8600000001</v>
      </c>
      <c r="M37" s="5">
        <v>0</v>
      </c>
      <c r="O37" s="120">
        <f t="shared" si="3"/>
        <v>171871661.13999999</v>
      </c>
      <c r="Q37" s="128">
        <f t="shared" si="0"/>
        <v>0.99347781005780333</v>
      </c>
      <c r="S37" s="128">
        <f t="shared" si="1"/>
        <v>3.9931943080104199E-2</v>
      </c>
      <c r="U37" s="117">
        <f t="shared" si="2"/>
        <v>173000000</v>
      </c>
      <c r="W37" s="117">
        <f t="shared" si="4"/>
        <v>6908226.1528580263</v>
      </c>
      <c r="Y37" s="110">
        <v>29504</v>
      </c>
    </row>
    <row r="38" spans="1:25" s="72" customFormat="1" ht="13">
      <c r="A38" s="122">
        <f t="shared" si="5"/>
        <v>23</v>
      </c>
      <c r="C38" s="132">
        <v>4.1163934426229502E-2</v>
      </c>
      <c r="E38" s="114">
        <v>54605</v>
      </c>
      <c r="F38" s="101"/>
      <c r="G38" s="114">
        <v>40057</v>
      </c>
      <c r="I38" s="104">
        <v>114310000</v>
      </c>
      <c r="K38" s="117">
        <v>586301.5</v>
      </c>
      <c r="M38" s="5">
        <v>0</v>
      </c>
      <c r="O38" s="120">
        <f t="shared" si="3"/>
        <v>113723698.5</v>
      </c>
      <c r="Q38" s="128">
        <f t="shared" si="0"/>
        <v>0.99487095179774299</v>
      </c>
      <c r="S38" s="128">
        <f t="shared" si="1"/>
        <v>4.1426838807249372E-2</v>
      </c>
      <c r="U38" s="117">
        <f t="shared" si="2"/>
        <v>114310000</v>
      </c>
      <c r="W38" s="117">
        <f t="shared" si="4"/>
        <v>4735501.9440566758</v>
      </c>
      <c r="Y38" s="110">
        <v>29504</v>
      </c>
    </row>
    <row r="39" spans="1:25" s="72" customFormat="1" ht="13">
      <c r="A39" s="122">
        <f t="shared" si="5"/>
        <v>24</v>
      </c>
      <c r="C39" s="132">
        <v>3.9385245901639346E-2</v>
      </c>
      <c r="E39" s="99">
        <v>54332</v>
      </c>
      <c r="F39" s="122"/>
      <c r="G39" s="99">
        <v>40073</v>
      </c>
      <c r="I39" s="104">
        <v>89200000</v>
      </c>
      <c r="K39" s="117">
        <f>I39*0.01</f>
        <v>892000</v>
      </c>
      <c r="M39" s="5">
        <v>0</v>
      </c>
      <c r="O39" s="120">
        <f t="shared" si="3"/>
        <v>88308000</v>
      </c>
      <c r="Q39" s="128">
        <f t="shared" si="0"/>
        <v>0.99</v>
      </c>
      <c r="S39" s="128">
        <f t="shared" si="1"/>
        <v>3.9891370050615528E-2</v>
      </c>
      <c r="U39" s="117">
        <f t="shared" si="2"/>
        <v>89200000</v>
      </c>
      <c r="W39" s="117">
        <f t="shared" si="4"/>
        <v>3558310.2085149051</v>
      </c>
      <c r="Y39" s="110">
        <v>29504</v>
      </c>
    </row>
    <row r="40" spans="1:25" s="72" customFormat="1" ht="13">
      <c r="A40" s="122">
        <f t="shared" si="5"/>
        <v>25</v>
      </c>
      <c r="C40" s="132">
        <v>4.1163934426229509E-2</v>
      </c>
      <c r="E40" s="114">
        <v>51745</v>
      </c>
      <c r="F40" s="101"/>
      <c r="G40" s="114">
        <v>40787</v>
      </c>
      <c r="I40" s="104">
        <v>67000000</v>
      </c>
      <c r="K40" s="117">
        <v>816932.20999999903</v>
      </c>
      <c r="M40" s="5">
        <v>0</v>
      </c>
      <c r="O40" s="120">
        <f t="shared" si="3"/>
        <v>66183067.789999999</v>
      </c>
      <c r="Q40" s="128">
        <f t="shared" si="0"/>
        <v>0.98780698194029848</v>
      </c>
      <c r="S40" s="128">
        <f t="shared" si="1"/>
        <v>4.1879662496299312E-2</v>
      </c>
      <c r="U40" s="117">
        <f t="shared" si="2"/>
        <v>67000000</v>
      </c>
      <c r="W40" s="117">
        <f t="shared" si="4"/>
        <v>2805937.3872520537</v>
      </c>
      <c r="Y40" s="110">
        <v>34020</v>
      </c>
    </row>
    <row r="41" spans="1:25" s="72" customFormat="1" ht="13">
      <c r="A41" s="122">
        <f t="shared" si="5"/>
        <v>26</v>
      </c>
      <c r="C41" s="132">
        <v>3.875E-2</v>
      </c>
      <c r="E41" s="99">
        <v>52018</v>
      </c>
      <c r="F41" s="122"/>
      <c r="G41" s="99">
        <v>41050</v>
      </c>
      <c r="I41" s="104">
        <v>48720000</v>
      </c>
      <c r="K41" s="117">
        <f>I41*0.01</f>
        <v>487200</v>
      </c>
      <c r="M41" s="5">
        <v>0</v>
      </c>
      <c r="O41" s="120">
        <f t="shared" si="3"/>
        <v>48232800</v>
      </c>
      <c r="Q41" s="128">
        <f t="shared" si="0"/>
        <v>0.99</v>
      </c>
      <c r="S41" s="128">
        <f t="shared" si="1"/>
        <v>3.9318623892969931E-2</v>
      </c>
      <c r="U41" s="117">
        <f t="shared" si="2"/>
        <v>48720000</v>
      </c>
      <c r="W41" s="117">
        <f t="shared" si="4"/>
        <v>1915603.3560654949</v>
      </c>
      <c r="Y41" s="110">
        <v>34020</v>
      </c>
    </row>
    <row r="42" spans="1:25" s="72" customFormat="1" ht="13">
      <c r="A42" s="122">
        <f t="shared" si="5"/>
        <v>27</v>
      </c>
      <c r="C42" s="132">
        <v>2.8750000000000005E-2</v>
      </c>
      <c r="E42" s="114">
        <v>54758</v>
      </c>
      <c r="F42" s="101"/>
      <c r="G42" s="114">
        <v>41073</v>
      </c>
      <c r="I42" s="104">
        <v>85000000</v>
      </c>
      <c r="K42" s="117">
        <v>773886.4</v>
      </c>
      <c r="M42" s="5">
        <v>0</v>
      </c>
      <c r="O42" s="120">
        <f t="shared" si="3"/>
        <v>84226113.599999994</v>
      </c>
      <c r="Q42" s="128">
        <f t="shared" si="0"/>
        <v>0.99089545411764701</v>
      </c>
      <c r="S42" s="128">
        <f t="shared" si="1"/>
        <v>2.9150059966591153E-2</v>
      </c>
      <c r="U42" s="117">
        <f t="shared" si="2"/>
        <v>85000000</v>
      </c>
      <c r="W42" s="117">
        <f t="shared" si="4"/>
        <v>2477755.0971602481</v>
      </c>
      <c r="Y42" s="110">
        <v>34020</v>
      </c>
    </row>
    <row r="43" spans="1:25" s="72" customFormat="1" ht="13">
      <c r="A43" s="122">
        <f t="shared" si="5"/>
        <v>28</v>
      </c>
      <c r="C43" s="132">
        <v>1.7000000000000001E-2</v>
      </c>
      <c r="E43" s="114">
        <v>54758</v>
      </c>
      <c r="F43" s="101"/>
      <c r="G43" s="114">
        <v>41073</v>
      </c>
      <c r="I43" s="104">
        <v>100000000</v>
      </c>
      <c r="K43" s="117">
        <v>1318549.72</v>
      </c>
      <c r="M43" s="5">
        <v>0</v>
      </c>
      <c r="O43" s="120">
        <f t="shared" si="3"/>
        <v>98681450.280000001</v>
      </c>
      <c r="Q43" s="128">
        <f t="shared" si="0"/>
        <v>0.98681450280000005</v>
      </c>
      <c r="S43" s="128">
        <f t="shared" si="1"/>
        <v>1.7480362729123393E-2</v>
      </c>
      <c r="U43" s="117">
        <f t="shared" si="2"/>
        <v>100000000</v>
      </c>
      <c r="W43" s="117">
        <f t="shared" si="4"/>
        <v>1748036.2729123393</v>
      </c>
      <c r="Y43" s="110">
        <v>34020</v>
      </c>
    </row>
    <row r="44" spans="1:25" s="72" customFormat="1" ht="13">
      <c r="A44" s="122">
        <f t="shared" si="5"/>
        <v>29</v>
      </c>
      <c r="C44" s="132">
        <v>4.1163934426229502E-2</v>
      </c>
      <c r="E44" s="114">
        <v>55824</v>
      </c>
      <c r="F44" s="101"/>
      <c r="G44" s="114">
        <v>41228</v>
      </c>
      <c r="I44" s="104">
        <v>50000000</v>
      </c>
      <c r="K44" s="117">
        <v>923153.8</v>
      </c>
      <c r="M44" s="5">
        <v>0</v>
      </c>
      <c r="O44" s="120">
        <f t="shared" si="3"/>
        <v>49076846.200000003</v>
      </c>
      <c r="Q44" s="128">
        <f t="shared" si="0"/>
        <v>0.98153692400000003</v>
      </c>
      <c r="S44" s="128">
        <f t="shared" si="1"/>
        <v>4.212061724886039E-2</v>
      </c>
      <c r="U44" s="117">
        <f t="shared" si="2"/>
        <v>50000000</v>
      </c>
      <c r="W44" s="117">
        <f t="shared" si="4"/>
        <v>2106030.8624430196</v>
      </c>
      <c r="Y44" s="110">
        <v>34020</v>
      </c>
    </row>
    <row r="45" spans="1:25" s="72" customFormat="1" ht="13">
      <c r="A45" s="122">
        <f t="shared" si="5"/>
        <v>30</v>
      </c>
      <c r="C45" s="132">
        <v>3.9385245901639346E-2</v>
      </c>
      <c r="E45" s="99">
        <v>52322</v>
      </c>
      <c r="F45" s="122"/>
      <c r="G45" s="99">
        <v>41354</v>
      </c>
      <c r="I45" s="104">
        <v>17500000</v>
      </c>
      <c r="K45" s="117">
        <f>I45*0.01</f>
        <v>175000</v>
      </c>
      <c r="M45" s="5">
        <v>0</v>
      </c>
      <c r="O45" s="120">
        <f t="shared" si="3"/>
        <v>17325000</v>
      </c>
      <c r="Q45" s="128">
        <f t="shared" si="0"/>
        <v>0.99</v>
      </c>
      <c r="S45" s="128">
        <f t="shared" si="1"/>
        <v>3.9958287322138748E-2</v>
      </c>
      <c r="U45" s="117">
        <f t="shared" si="2"/>
        <v>17500000</v>
      </c>
      <c r="W45" s="117">
        <f t="shared" si="4"/>
        <v>699270.0281374281</v>
      </c>
      <c r="Y45" s="110">
        <v>34020</v>
      </c>
    </row>
    <row r="46" spans="1:25" s="72" customFormat="1" ht="13">
      <c r="A46" s="122">
        <f t="shared" si="5"/>
        <v>31</v>
      </c>
      <c r="C46" s="132">
        <v>3.9385245901639339E-2</v>
      </c>
      <c r="E46" s="99">
        <v>51836</v>
      </c>
      <c r="F46" s="122"/>
      <c r="G46" s="99">
        <v>39064</v>
      </c>
      <c r="I46" s="104">
        <v>28065000</v>
      </c>
      <c r="K46" s="117">
        <f>I46*0.01</f>
        <v>280650</v>
      </c>
      <c r="M46" s="5">
        <v>0</v>
      </c>
      <c r="O46" s="120">
        <f t="shared" si="3"/>
        <v>27784350</v>
      </c>
      <c r="Q46" s="128">
        <f t="shared" si="0"/>
        <v>0.99</v>
      </c>
      <c r="S46" s="128">
        <f t="shared" si="1"/>
        <v>3.9916718771425365E-2</v>
      </c>
      <c r="U46" s="117">
        <f t="shared" si="2"/>
        <v>28065000</v>
      </c>
      <c r="W46" s="117">
        <f t="shared" si="4"/>
        <v>1120262.7123200528</v>
      </c>
      <c r="Y46" s="110">
        <v>34020</v>
      </c>
    </row>
    <row r="47" spans="1:25" s="72" customFormat="1" ht="13">
      <c r="A47" s="122">
        <f t="shared" si="5"/>
        <v>32</v>
      </c>
      <c r="C47" s="132">
        <v>2.8750000000000001E-2</v>
      </c>
      <c r="E47" s="114">
        <v>52444</v>
      </c>
      <c r="F47" s="101"/>
      <c r="G47" s="114">
        <v>41509</v>
      </c>
      <c r="I47" s="104">
        <v>71735000</v>
      </c>
      <c r="K47" s="117">
        <v>463545.58</v>
      </c>
      <c r="M47" s="5">
        <v>0</v>
      </c>
      <c r="O47" s="120">
        <f t="shared" si="3"/>
        <v>71271454.420000002</v>
      </c>
      <c r="Q47" s="128">
        <f t="shared" si="0"/>
        <v>0.99353808350177741</v>
      </c>
      <c r="S47" s="128">
        <f t="shared" si="1"/>
        <v>2.9073726502934733E-2</v>
      </c>
      <c r="U47" s="117">
        <f t="shared" si="2"/>
        <v>71735000</v>
      </c>
      <c r="W47" s="117">
        <f t="shared" si="4"/>
        <v>2085603.7706880232</v>
      </c>
      <c r="Y47" s="110">
        <v>34020</v>
      </c>
    </row>
    <row r="48" spans="1:25" s="72" customFormat="1" ht="13">
      <c r="A48" s="122">
        <f t="shared" si="5"/>
        <v>33</v>
      </c>
      <c r="C48" s="132">
        <v>4.0500000000000001E-2</v>
      </c>
      <c r="E48" s="114">
        <v>56189</v>
      </c>
      <c r="F48" s="101"/>
      <c r="G48" s="114">
        <v>41586</v>
      </c>
      <c r="I48" s="104">
        <v>104600000</v>
      </c>
      <c r="K48" s="117">
        <v>657631.46999999904</v>
      </c>
      <c r="M48" s="5">
        <v>0</v>
      </c>
      <c r="O48" s="120">
        <f t="shared" si="3"/>
        <v>103942368.53</v>
      </c>
      <c r="Q48" s="128">
        <f t="shared" si="0"/>
        <v>0.99371289225621418</v>
      </c>
      <c r="S48" s="128">
        <f t="shared" si="1"/>
        <v>4.0819475551181178E-2</v>
      </c>
      <c r="U48" s="117">
        <f>+I48</f>
        <v>104600000</v>
      </c>
      <c r="W48" s="117">
        <f t="shared" si="4"/>
        <v>4269717.142653551</v>
      </c>
      <c r="Y48" s="110">
        <v>37468</v>
      </c>
    </row>
    <row r="49" spans="1:25" s="72" customFormat="1" ht="13">
      <c r="A49" s="122">
        <f>A48+1</f>
        <v>34</v>
      </c>
      <c r="C49" s="132">
        <v>4.1163934426229509E-2</v>
      </c>
      <c r="E49" s="114">
        <v>55824</v>
      </c>
      <c r="F49" s="101"/>
      <c r="G49" s="114">
        <v>43439</v>
      </c>
      <c r="I49" s="104">
        <v>108155000</v>
      </c>
      <c r="K49" s="117">
        <v>929925.22999999905</v>
      </c>
      <c r="M49" s="5">
        <v>0</v>
      </c>
      <c r="O49" s="120">
        <f>I49-M49-K49</f>
        <v>107225074.77</v>
      </c>
      <c r="Q49" s="128">
        <f t="shared" si="0"/>
        <v>0.99140192103924918</v>
      </c>
      <c r="S49" s="128">
        <f t="shared" si="1"/>
        <v>4.1637736702761864E-2</v>
      </c>
      <c r="U49" s="117">
        <f t="shared" si="2"/>
        <v>108155000</v>
      </c>
      <c r="W49" s="117">
        <f t="shared" si="4"/>
        <v>4503329.4130872097</v>
      </c>
      <c r="X49" s="105"/>
      <c r="Y49" s="110">
        <v>41450</v>
      </c>
    </row>
    <row r="50" spans="1:25" s="72" customFormat="1" ht="13">
      <c r="A50" s="122">
        <f>+A49+1</f>
        <v>35</v>
      </c>
      <c r="C50" s="132">
        <v>4.1163934426229502E-2</v>
      </c>
      <c r="E50" s="114">
        <v>59476</v>
      </c>
      <c r="F50" s="101"/>
      <c r="G50" s="114">
        <v>44869</v>
      </c>
      <c r="I50" s="104">
        <v>100000000</v>
      </c>
      <c r="K50" s="117">
        <v>329415.8</v>
      </c>
      <c r="M50" s="5">
        <v>0</v>
      </c>
      <c r="O50" s="120">
        <f t="shared" ref="O50:O51" si="6">I50-M50-K50</f>
        <v>99670584.200000003</v>
      </c>
      <c r="Q50" s="128">
        <f t="shared" ref="Q50:Q51" si="7">O50/I50</f>
        <v>0.99670584200000001</v>
      </c>
      <c r="S50" s="128">
        <f>YIELD(G50,E50,C50,Q50*100,100,4,0)</f>
        <v>4.1332589792466394E-2</v>
      </c>
      <c r="U50" s="117">
        <f t="shared" si="2"/>
        <v>100000000</v>
      </c>
      <c r="W50" s="117">
        <f>S50*I50</f>
        <v>4133258.9792466392</v>
      </c>
      <c r="X50" s="105"/>
      <c r="Y50" s="110">
        <v>44054</v>
      </c>
    </row>
    <row r="51" spans="1:25" s="72" customFormat="1" ht="13">
      <c r="A51" s="122">
        <f>+A50+1</f>
        <v>36</v>
      </c>
      <c r="C51" s="132">
        <v>4.1163934426229502E-2</v>
      </c>
      <c r="E51" s="114">
        <v>59476</v>
      </c>
      <c r="F51" s="101"/>
      <c r="G51" s="114">
        <v>44869</v>
      </c>
      <c r="I51" s="104">
        <v>100000000</v>
      </c>
      <c r="K51" s="117">
        <v>103375.03</v>
      </c>
      <c r="M51" s="5">
        <v>0</v>
      </c>
      <c r="O51" s="120">
        <f t="shared" si="6"/>
        <v>99896624.969999999</v>
      </c>
      <c r="Q51" s="128">
        <f t="shared" si="7"/>
        <v>0.99896624970000003</v>
      </c>
      <c r="S51" s="128">
        <f>YIELD(G51,E51,C51,Q51*100,100,4,0)</f>
        <v>4.1216710990913834E-2</v>
      </c>
      <c r="U51" s="117">
        <f t="shared" si="2"/>
        <v>100000000</v>
      </c>
      <c r="W51" s="117">
        <f t="shared" si="4"/>
        <v>4121671.0990913832</v>
      </c>
      <c r="X51" s="105"/>
      <c r="Y51" s="110">
        <v>44054</v>
      </c>
    </row>
    <row r="52" spans="1:25" s="72" customFormat="1" ht="13">
      <c r="A52" s="101">
        <f>+A51+1</f>
        <v>37</v>
      </c>
      <c r="B52" s="102"/>
      <c r="C52" s="118" t="s">
        <v>97</v>
      </c>
      <c r="D52" s="102"/>
      <c r="E52" s="114"/>
      <c r="F52" s="101"/>
      <c r="G52" s="114"/>
      <c r="H52" s="102"/>
      <c r="I52" s="95"/>
      <c r="J52" s="102"/>
      <c r="K52" s="95"/>
      <c r="L52" s="102"/>
      <c r="M52" s="9"/>
      <c r="N52" s="102"/>
      <c r="O52" s="97"/>
      <c r="P52" s="102"/>
      <c r="Q52" s="118"/>
      <c r="R52" s="102"/>
      <c r="S52" s="118"/>
      <c r="T52" s="102"/>
      <c r="U52" s="95"/>
      <c r="V52" s="102"/>
      <c r="W52" s="104">
        <f>432182*12</f>
        <v>5186184</v>
      </c>
      <c r="X52" s="105"/>
      <c r="Y52" s="110"/>
    </row>
    <row r="53" spans="1:25" s="72" customFormat="1" ht="6" customHeight="1">
      <c r="I53" s="102"/>
      <c r="M53" s="120"/>
      <c r="W53" s="115"/>
    </row>
    <row r="54" spans="1:25" s="72" customFormat="1" ht="13.5" thickBot="1">
      <c r="A54" s="122">
        <f>+A52+1</f>
        <v>38</v>
      </c>
      <c r="C54" s="72" t="s">
        <v>81</v>
      </c>
      <c r="I54" s="7">
        <f>SUM(I16:I53)</f>
        <v>1967810000</v>
      </c>
      <c r="J54" s="8"/>
      <c r="K54" s="7">
        <f>SUM(K16:K53)</f>
        <v>20529470.829999998</v>
      </c>
      <c r="L54" s="8"/>
      <c r="M54" s="7">
        <f>SUM(M16:M53)</f>
        <v>0</v>
      </c>
      <c r="O54" s="7">
        <f>SUM(O16:O53)</f>
        <v>1947280529.1700001</v>
      </c>
      <c r="S54" s="129">
        <f>W54/U54</f>
        <v>4.0210512997013566E-2</v>
      </c>
      <c r="U54" s="7">
        <f>SUM(U16:U53)</f>
        <v>1967810000</v>
      </c>
      <c r="V54" s="1"/>
      <c r="W54" s="7">
        <f>SUM(W16:W53)</f>
        <v>79126649.580653265</v>
      </c>
      <c r="Y54" s="5"/>
    </row>
    <row r="55" spans="1:25" s="72" customFormat="1" ht="6" customHeight="1" thickTop="1">
      <c r="A55" s="122"/>
      <c r="I55" s="1"/>
      <c r="O55" s="1"/>
      <c r="U55" s="1"/>
      <c r="V55" s="1"/>
      <c r="W55" s="1"/>
    </row>
    <row r="56" spans="1:25" s="72" customFormat="1" ht="6" customHeight="1">
      <c r="A56" s="122"/>
      <c r="I56" s="1"/>
      <c r="O56" s="1"/>
      <c r="U56" s="1"/>
      <c r="V56" s="1"/>
      <c r="W56" s="1"/>
    </row>
    <row r="57" spans="1:25" s="72" customFormat="1" ht="13">
      <c r="A57" s="125" t="s">
        <v>82</v>
      </c>
      <c r="I57" s="102"/>
    </row>
    <row r="58" spans="1:25" s="72" customFormat="1" ht="6" customHeight="1">
      <c r="I58" s="102"/>
    </row>
    <row r="59" spans="1:25" s="72" customFormat="1" ht="13">
      <c r="A59" s="121">
        <f>A54+1</f>
        <v>39</v>
      </c>
      <c r="C59" s="132">
        <v>5.6500000000000002E-2</v>
      </c>
      <c r="E59" s="114">
        <v>50100</v>
      </c>
      <c r="F59" s="101"/>
      <c r="G59" s="114">
        <v>39154</v>
      </c>
      <c r="I59" s="1">
        <v>161382000</v>
      </c>
      <c r="J59" s="1"/>
      <c r="K59" s="1">
        <v>1780008.05</v>
      </c>
      <c r="L59" s="1"/>
      <c r="M59" s="1">
        <v>856477.64</v>
      </c>
      <c r="N59" s="1"/>
      <c r="O59" s="1">
        <f>I59-M59-K59</f>
        <v>158745514.31</v>
      </c>
      <c r="Q59" s="128">
        <f>O59/I59</f>
        <v>0.98366307463038005</v>
      </c>
      <c r="S59" s="128">
        <f>YIELD(G59,E59,C59,Q59*100,100,4,0)</f>
        <v>5.7647603034467275E-2</v>
      </c>
      <c r="U59" s="2">
        <v>161382000</v>
      </c>
      <c r="W59" s="1">
        <f>S59*I59</f>
        <v>9303285.4729083981</v>
      </c>
      <c r="Y59" s="110">
        <v>20207</v>
      </c>
    </row>
    <row r="60" spans="1:25" s="72" customFormat="1" ht="13">
      <c r="A60" s="122">
        <f t="shared" ref="A60:A74" si="8">+A59+1</f>
        <v>40</v>
      </c>
      <c r="C60" s="132">
        <v>5.9499999999999997E-2</v>
      </c>
      <c r="E60" s="111">
        <v>50802</v>
      </c>
      <c r="F60" s="102"/>
      <c r="G60" s="111">
        <v>39854</v>
      </c>
      <c r="I60" s="5">
        <v>173807000</v>
      </c>
      <c r="J60" s="5"/>
      <c r="K60" s="5">
        <v>2679965.0499999998</v>
      </c>
      <c r="L60" s="5"/>
      <c r="M60" s="5">
        <v>1020705.65</v>
      </c>
      <c r="N60" s="5"/>
      <c r="O60" s="5">
        <f t="shared" ref="O60:O69" si="9">I60-M60-K60</f>
        <v>170106329.29999998</v>
      </c>
      <c r="Q60" s="128">
        <f t="shared" ref="Q60:Q69" si="10">O60/I60</f>
        <v>0.97870816077603306</v>
      </c>
      <c r="S60" s="128">
        <f t="shared" ref="S60:S69" si="11">YIELD(G60,E60,C60,Q60*100,100,4,0)</f>
        <v>6.1051648873826567E-2</v>
      </c>
      <c r="U60" s="5">
        <v>173807000</v>
      </c>
      <c r="V60" s="5"/>
      <c r="W60" s="5">
        <f t="shared" ref="W60:W69" si="12">S60*I60</f>
        <v>10611203.935813174</v>
      </c>
      <c r="X60" s="29"/>
      <c r="Y60" s="110">
        <v>25319</v>
      </c>
    </row>
    <row r="61" spans="1:25" s="72" customFormat="1" ht="13">
      <c r="A61" s="122">
        <f t="shared" si="8"/>
        <v>41</v>
      </c>
      <c r="C61" s="132">
        <v>5.3999999999999999E-2</v>
      </c>
      <c r="E61" s="111">
        <v>51288</v>
      </c>
      <c r="F61" s="102"/>
      <c r="G61" s="111">
        <v>40332</v>
      </c>
      <c r="I61" s="5">
        <v>264898000</v>
      </c>
      <c r="J61" s="5"/>
      <c r="K61" s="5">
        <v>3385340.94</v>
      </c>
      <c r="L61" s="5"/>
      <c r="M61" s="5">
        <v>2335496.2400000002</v>
      </c>
      <c r="N61" s="5"/>
      <c r="O61" s="5">
        <f t="shared" si="9"/>
        <v>259177162.81999999</v>
      </c>
      <c r="Q61" s="128">
        <f t="shared" si="10"/>
        <v>0.97840362260190716</v>
      </c>
      <c r="S61" s="128">
        <f t="shared" si="11"/>
        <v>5.5481929999189633E-2</v>
      </c>
      <c r="U61" s="5">
        <v>264898000</v>
      </c>
      <c r="V61" s="5"/>
      <c r="W61" s="5">
        <f t="shared" si="12"/>
        <v>14697052.292925335</v>
      </c>
      <c r="X61" s="29"/>
      <c r="Y61" s="110">
        <v>29504</v>
      </c>
    </row>
    <row r="62" spans="1:25" s="72" customFormat="1" ht="13">
      <c r="A62" s="122">
        <f t="shared" si="8"/>
        <v>42</v>
      </c>
      <c r="C62" s="132">
        <v>4.7500000000000007E-2</v>
      </c>
      <c r="E62" s="111">
        <v>51380</v>
      </c>
      <c r="F62" s="102"/>
      <c r="G62" s="111">
        <v>40421</v>
      </c>
      <c r="I62" s="5">
        <v>500000000</v>
      </c>
      <c r="J62" s="5"/>
      <c r="K62" s="5">
        <v>4533506.3</v>
      </c>
      <c r="L62" s="5"/>
      <c r="M62" s="5">
        <v>4820000</v>
      </c>
      <c r="N62" s="5"/>
      <c r="O62" s="5">
        <f t="shared" si="9"/>
        <v>490646493.69999999</v>
      </c>
      <c r="Q62" s="128">
        <f t="shared" si="10"/>
        <v>0.98129298739999993</v>
      </c>
      <c r="S62" s="128">
        <f t="shared" si="11"/>
        <v>4.8689283090416924E-2</v>
      </c>
      <c r="U62" s="5">
        <f t="shared" ref="U62:U69" si="13">+I62</f>
        <v>500000000</v>
      </c>
      <c r="V62" s="5"/>
      <c r="W62" s="5">
        <f t="shared" si="12"/>
        <v>24344641.545208462</v>
      </c>
      <c r="X62" s="29"/>
      <c r="Y62" s="110">
        <v>29504</v>
      </c>
    </row>
    <row r="63" spans="1:25" s="72" customFormat="1" ht="13">
      <c r="A63" s="122">
        <f t="shared" si="8"/>
        <v>43</v>
      </c>
      <c r="C63" s="132">
        <v>4.2999999999999997E-2</v>
      </c>
      <c r="E63" s="111">
        <v>51940</v>
      </c>
      <c r="F63" s="102"/>
      <c r="G63" s="111">
        <v>41040</v>
      </c>
      <c r="I63" s="5">
        <v>1100000000</v>
      </c>
      <c r="J63" s="5"/>
      <c r="K63" s="5">
        <v>10792847.970000001</v>
      </c>
      <c r="L63" s="5"/>
      <c r="M63" s="5">
        <v>-3844462.22</v>
      </c>
      <c r="N63" s="5"/>
      <c r="O63" s="5">
        <f t="shared" si="9"/>
        <v>1093051614.25</v>
      </c>
      <c r="Q63" s="128">
        <f t="shared" si="10"/>
        <v>0.99368328568181818</v>
      </c>
      <c r="S63" s="128">
        <f t="shared" si="11"/>
        <v>4.3377604648126317E-2</v>
      </c>
      <c r="U63" s="5">
        <f t="shared" si="13"/>
        <v>1100000000</v>
      </c>
      <c r="V63" s="5"/>
      <c r="W63" s="5">
        <f t="shared" si="12"/>
        <v>47715365.112938948</v>
      </c>
      <c r="X63" s="29"/>
      <c r="Y63" s="110">
        <v>34020</v>
      </c>
    </row>
    <row r="64" spans="1:25" s="72" customFormat="1" ht="13">
      <c r="A64" s="122">
        <f t="shared" si="8"/>
        <v>44</v>
      </c>
      <c r="C64" s="132">
        <v>4.2999999999999997E-2</v>
      </c>
      <c r="E64" s="111">
        <v>52305</v>
      </c>
      <c r="F64" s="102"/>
      <c r="G64" s="111">
        <v>41348</v>
      </c>
      <c r="I64" s="5">
        <v>400000000</v>
      </c>
      <c r="J64" s="5"/>
      <c r="K64" s="5">
        <v>3884160.49</v>
      </c>
      <c r="L64" s="5"/>
      <c r="M64" s="5">
        <v>2604020.15</v>
      </c>
      <c r="N64" s="5"/>
      <c r="O64" s="5">
        <f t="shared" si="9"/>
        <v>393511819.36000001</v>
      </c>
      <c r="Q64" s="128">
        <f t="shared" si="10"/>
        <v>0.98377954840000004</v>
      </c>
      <c r="S64" s="128">
        <f t="shared" si="11"/>
        <v>4.3976148964945554E-2</v>
      </c>
      <c r="U64" s="5">
        <f t="shared" si="13"/>
        <v>400000000</v>
      </c>
      <c r="V64" s="5"/>
      <c r="W64" s="5">
        <f t="shared" si="12"/>
        <v>17590459.585978221</v>
      </c>
      <c r="X64" s="29"/>
      <c r="Y64" s="110">
        <v>34020</v>
      </c>
    </row>
    <row r="65" spans="1:25" s="72" customFormat="1" ht="13">
      <c r="A65" s="122">
        <f t="shared" si="8"/>
        <v>45</v>
      </c>
      <c r="C65" s="132">
        <v>3.1967213114754096E-2</v>
      </c>
      <c r="E65" s="111">
        <v>46113</v>
      </c>
      <c r="F65" s="102"/>
      <c r="G65" s="111">
        <v>42437</v>
      </c>
      <c r="I65" s="5">
        <v>325000000</v>
      </c>
      <c r="J65" s="5"/>
      <c r="K65" s="5">
        <v>2337914.59</v>
      </c>
      <c r="L65" s="5"/>
      <c r="M65" s="5">
        <v>1222000</v>
      </c>
      <c r="N65" s="5"/>
      <c r="O65" s="5">
        <f t="shared" si="9"/>
        <v>321440085.41000003</v>
      </c>
      <c r="Q65" s="128">
        <f t="shared" si="10"/>
        <v>0.98904641664615389</v>
      </c>
      <c r="S65" s="128">
        <f t="shared" si="11"/>
        <v>3.3251605008271026E-2</v>
      </c>
      <c r="U65" s="5">
        <f t="shared" si="13"/>
        <v>325000000</v>
      </c>
      <c r="V65" s="5"/>
      <c r="W65" s="5">
        <f t="shared" si="12"/>
        <v>10806771.627688084</v>
      </c>
      <c r="X65" s="29"/>
      <c r="Y65" s="110">
        <v>39731</v>
      </c>
    </row>
    <row r="66" spans="1:25" s="72" customFormat="1" ht="13">
      <c r="A66" s="122">
        <f t="shared" si="8"/>
        <v>46</v>
      </c>
      <c r="C66" s="132">
        <v>3.2500000000000008E-2</v>
      </c>
      <c r="E66" s="111">
        <v>46476</v>
      </c>
      <c r="F66" s="102"/>
      <c r="G66" s="111">
        <v>42797</v>
      </c>
      <c r="I66" s="5">
        <v>400000000</v>
      </c>
      <c r="J66" s="5"/>
      <c r="K66" s="5">
        <v>2705062.67</v>
      </c>
      <c r="L66" s="5"/>
      <c r="M66" s="5">
        <v>452000</v>
      </c>
      <c r="N66" s="5"/>
      <c r="O66" s="5">
        <f t="shared" si="9"/>
        <v>396842937.32999998</v>
      </c>
      <c r="Q66" s="128">
        <f t="shared" si="10"/>
        <v>0.99210734332499995</v>
      </c>
      <c r="S66" s="128">
        <f t="shared" si="11"/>
        <v>3.3425090701189805E-2</v>
      </c>
      <c r="U66" s="5">
        <f t="shared" si="13"/>
        <v>400000000</v>
      </c>
      <c r="V66" s="5"/>
      <c r="W66" s="5">
        <f t="shared" si="12"/>
        <v>13370036.280475922</v>
      </c>
      <c r="X66" s="29"/>
      <c r="Y66" s="110">
        <v>39731</v>
      </c>
    </row>
    <row r="67" spans="1:25" s="72" customFormat="1" ht="13">
      <c r="A67" s="122">
        <f t="shared" si="8"/>
        <v>47</v>
      </c>
      <c r="B67" s="122">
        <f>+B66+1</f>
        <v>1</v>
      </c>
      <c r="C67" s="132">
        <v>2.1999999999999999E-2</v>
      </c>
      <c r="E67" s="111">
        <v>45550</v>
      </c>
      <c r="F67" s="102"/>
      <c r="G67" s="111">
        <v>43718</v>
      </c>
      <c r="I67" s="5">
        <v>400000000</v>
      </c>
      <c r="J67" s="5"/>
      <c r="K67" s="5">
        <v>2758159.68</v>
      </c>
      <c r="L67" s="5"/>
      <c r="M67" s="5">
        <v>320000</v>
      </c>
      <c r="N67" s="5"/>
      <c r="O67" s="5">
        <f t="shared" si="9"/>
        <v>396921840.31999999</v>
      </c>
      <c r="Q67" s="128">
        <f t="shared" si="10"/>
        <v>0.99230460079999994</v>
      </c>
      <c r="S67" s="128">
        <f t="shared" si="11"/>
        <v>2.3631883733206419E-2</v>
      </c>
      <c r="U67" s="5">
        <f t="shared" si="13"/>
        <v>400000000</v>
      </c>
      <c r="V67" s="5"/>
      <c r="W67" s="5">
        <f t="shared" si="12"/>
        <v>9452753.4932825677</v>
      </c>
      <c r="X67" s="29"/>
      <c r="Y67" s="110">
        <v>41450</v>
      </c>
    </row>
    <row r="68" spans="1:25" s="72" customFormat="1" ht="13">
      <c r="A68" s="122">
        <f>+A67+1</f>
        <v>48</v>
      </c>
      <c r="C68" s="132">
        <v>2.6499999999999999E-2</v>
      </c>
      <c r="D68" s="102"/>
      <c r="E68" s="111">
        <v>47376</v>
      </c>
      <c r="F68" s="102"/>
      <c r="G68" s="111">
        <v>43718</v>
      </c>
      <c r="H68" s="102"/>
      <c r="I68" s="5">
        <v>650000000</v>
      </c>
      <c r="J68" s="5"/>
      <c r="K68" s="5">
        <v>36658663.420000002</v>
      </c>
      <c r="L68" s="5"/>
      <c r="M68" s="5">
        <v>4882500</v>
      </c>
      <c r="N68" s="5"/>
      <c r="O68" s="5">
        <f>I68-M68-K68</f>
        <v>608458836.58000004</v>
      </c>
      <c r="Q68" s="128">
        <f>O68/I68</f>
        <v>0.93609051781538466</v>
      </c>
      <c r="S68" s="128">
        <f t="shared" ref="S68" si="14">YIELD(G68,E68,C68,Q68*100,100,4,0)</f>
        <v>3.405886981806415E-2</v>
      </c>
      <c r="U68" s="5">
        <f t="shared" ref="U68" si="15">+I68</f>
        <v>650000000</v>
      </c>
      <c r="V68" s="5"/>
      <c r="W68" s="5">
        <f t="shared" ref="W68" si="16">S68*I68</f>
        <v>22138265.381741699</v>
      </c>
      <c r="X68" s="29"/>
      <c r="Y68" s="110">
        <v>41450</v>
      </c>
    </row>
    <row r="69" spans="1:25" s="72" customFormat="1" ht="13">
      <c r="A69" s="122">
        <f>+A68+1</f>
        <v>49</v>
      </c>
      <c r="C69" s="132">
        <v>3.6999999999999998E-2</v>
      </c>
      <c r="D69" s="102"/>
      <c r="E69" s="111">
        <v>54818</v>
      </c>
      <c r="F69" s="102"/>
      <c r="G69" s="111">
        <v>43840</v>
      </c>
      <c r="H69" s="102"/>
      <c r="I69" s="5">
        <v>500000000</v>
      </c>
      <c r="J69" s="5"/>
      <c r="K69" s="5">
        <f>4707331.18+13682689</f>
        <v>18390020.18</v>
      </c>
      <c r="L69" s="5"/>
      <c r="M69" s="5">
        <v>1630000</v>
      </c>
      <c r="N69" s="5"/>
      <c r="O69" s="5">
        <f t="shared" si="9"/>
        <v>479979979.81999999</v>
      </c>
      <c r="Q69" s="128">
        <f t="shared" si="10"/>
        <v>0.95995995964000003</v>
      </c>
      <c r="S69" s="128">
        <f t="shared" si="11"/>
        <v>3.9275085571073738E-2</v>
      </c>
      <c r="U69" s="5">
        <f t="shared" si="13"/>
        <v>500000000</v>
      </c>
      <c r="V69" s="5"/>
      <c r="W69" s="5">
        <f t="shared" si="12"/>
        <v>19637542.78553687</v>
      </c>
      <c r="X69" s="29"/>
      <c r="Y69" s="110">
        <v>41450</v>
      </c>
    </row>
    <row r="70" spans="1:25" s="72" customFormat="1" ht="13">
      <c r="A70" s="122">
        <f>A69+1</f>
        <v>50</v>
      </c>
      <c r="C70" s="132">
        <v>3.2500000000000001E-2</v>
      </c>
      <c r="E70" s="111">
        <v>55227</v>
      </c>
      <c r="F70" s="102"/>
      <c r="G70" s="111">
        <v>44253</v>
      </c>
      <c r="I70" s="5">
        <v>750000000</v>
      </c>
      <c r="J70" s="5"/>
      <c r="K70" s="5">
        <v>7142232.25</v>
      </c>
      <c r="L70" s="5">
        <v>727500</v>
      </c>
      <c r="M70" s="5">
        <v>727500</v>
      </c>
      <c r="N70" s="5"/>
      <c r="O70" s="5">
        <f t="shared" ref="O70:O75" si="17">I70-M70-K70</f>
        <v>742130267.75</v>
      </c>
      <c r="Q70" s="128">
        <f t="shared" ref="Q70" si="18">O70/I70</f>
        <v>0.98950702366666665</v>
      </c>
      <c r="S70" s="128">
        <f t="shared" ref="S70" si="19">YIELD(G70,E70,C70,Q70*100,100,4,0)</f>
        <v>3.3051838793916634E-2</v>
      </c>
      <c r="U70" s="5">
        <f t="shared" ref="U70" si="20">+I70</f>
        <v>750000000</v>
      </c>
      <c r="V70" s="5"/>
      <c r="W70" s="5">
        <f>S70*I70</f>
        <v>24788879.095437475</v>
      </c>
      <c r="X70" s="29"/>
      <c r="Y70" s="110">
        <v>42599</v>
      </c>
    </row>
    <row r="71" spans="1:25" s="72" customFormat="1" ht="13">
      <c r="A71" s="122">
        <f>+A70+1</f>
        <v>51</v>
      </c>
      <c r="C71" s="132">
        <v>4.7E-2</v>
      </c>
      <c r="D71" s="102"/>
      <c r="E71" s="111">
        <v>48349</v>
      </c>
      <c r="F71" s="102"/>
      <c r="G71" s="111">
        <v>44685</v>
      </c>
      <c r="H71" s="102"/>
      <c r="I71" s="5">
        <v>700000000</v>
      </c>
      <c r="J71" s="5"/>
      <c r="K71" s="5">
        <f>4921262.09-17953037</f>
        <v>-13031774.91</v>
      </c>
      <c r="L71" s="5"/>
      <c r="M71" s="5">
        <v>2226000</v>
      </c>
      <c r="N71" s="5"/>
      <c r="O71" s="5">
        <f t="shared" si="17"/>
        <v>710805774.90999997</v>
      </c>
      <c r="Q71" s="128">
        <f>O71/I71</f>
        <v>1.0154368213</v>
      </c>
      <c r="S71" s="128">
        <f>YIELD(G71,E71,C71,Q71*100,100,4,0)</f>
        <v>4.5077571816085418E-2</v>
      </c>
      <c r="U71" s="5">
        <f>+I71</f>
        <v>700000000</v>
      </c>
      <c r="V71" s="5"/>
      <c r="W71" s="5">
        <f>S71*I71</f>
        <v>31554300.271259792</v>
      </c>
      <c r="X71" s="29"/>
      <c r="Y71" s="110">
        <v>44054</v>
      </c>
    </row>
    <row r="72" spans="1:25" s="72" customFormat="1" ht="13">
      <c r="A72" s="122">
        <f t="shared" si="8"/>
        <v>52</v>
      </c>
      <c r="C72" s="132">
        <v>5.1249999999999997E-2</v>
      </c>
      <c r="D72" s="102"/>
      <c r="E72" s="111">
        <v>55654</v>
      </c>
      <c r="F72" s="102"/>
      <c r="G72" s="111">
        <v>44685</v>
      </c>
      <c r="H72" s="102"/>
      <c r="I72" s="5">
        <v>800000000</v>
      </c>
      <c r="J72" s="5"/>
      <c r="K72" s="5">
        <f>7270703.47-13249978</f>
        <v>-5979274.5300000003</v>
      </c>
      <c r="L72" s="5"/>
      <c r="M72" s="5">
        <v>5840000</v>
      </c>
      <c r="N72" s="5"/>
      <c r="O72" s="5">
        <f t="shared" si="17"/>
        <v>800139274.52999997</v>
      </c>
      <c r="Q72" s="128">
        <f>O72/I72</f>
        <v>1.0001740931625001</v>
      </c>
      <c r="S72" s="128">
        <f>YIELD(G72,E72,C72,Q72*100,100,4,0)</f>
        <v>5.1238037848507625E-2</v>
      </c>
      <c r="U72" s="5">
        <f>+I72</f>
        <v>800000000</v>
      </c>
      <c r="V72" s="5"/>
      <c r="W72" s="5">
        <f>S72*I72</f>
        <v>40990430.278806098</v>
      </c>
      <c r="X72" s="29"/>
      <c r="Y72" s="110">
        <v>44054</v>
      </c>
    </row>
    <row r="73" spans="1:25" s="72" customFormat="1" ht="13">
      <c r="A73" s="122">
        <f t="shared" si="8"/>
        <v>53</v>
      </c>
      <c r="C73" s="132">
        <v>4.9500000000000002E-2</v>
      </c>
      <c r="D73" s="102"/>
      <c r="E73" s="111">
        <v>48700</v>
      </c>
      <c r="F73" s="102"/>
      <c r="G73" s="111">
        <v>45047</v>
      </c>
      <c r="H73" s="102"/>
      <c r="I73" s="5">
        <v>1000000000</v>
      </c>
      <c r="J73" s="5"/>
      <c r="K73" s="5">
        <f>4803307.03+4012767.13</f>
        <v>8816074.1600000001</v>
      </c>
      <c r="L73" s="5"/>
      <c r="M73" s="5">
        <v>945000</v>
      </c>
      <c r="N73" s="5"/>
      <c r="O73" s="5">
        <f t="shared" si="17"/>
        <v>990238925.84000003</v>
      </c>
      <c r="Q73" s="128">
        <f>O73/I73</f>
        <v>0.99023892584000006</v>
      </c>
      <c r="S73" s="128">
        <f>YIELD(G73,E73,C73,Q73*100,100,4,0)</f>
        <v>5.0750708673237853E-2</v>
      </c>
      <c r="U73" s="5">
        <f>+I73</f>
        <v>1000000000</v>
      </c>
      <c r="V73" s="5"/>
      <c r="W73" s="5">
        <f>S73*I73</f>
        <v>50750708.673237853</v>
      </c>
      <c r="X73" s="29"/>
      <c r="Y73" s="110">
        <v>44054</v>
      </c>
    </row>
    <row r="74" spans="1:25" s="72" customFormat="1" ht="13">
      <c r="A74" s="122">
        <f t="shared" si="8"/>
        <v>54</v>
      </c>
      <c r="C74" s="132">
        <v>4.65E-2</v>
      </c>
      <c r="D74" s="102"/>
      <c r="E74" s="111">
        <v>46874</v>
      </c>
      <c r="F74" s="102"/>
      <c r="G74" s="111">
        <v>45047</v>
      </c>
      <c r="H74" s="102"/>
      <c r="I74" s="5">
        <v>750000000</v>
      </c>
      <c r="J74" s="5"/>
      <c r="K74" s="5">
        <f>6866587.43-1464455.94</f>
        <v>5402131.4900000002</v>
      </c>
      <c r="L74" s="5"/>
      <c r="M74" s="5">
        <v>1740000</v>
      </c>
      <c r="N74" s="5"/>
      <c r="O74" s="5">
        <f t="shared" si="17"/>
        <v>742857868.50999999</v>
      </c>
      <c r="Q74" s="128">
        <f t="shared" ref="Q74:Q75" si="21">O74/I74</f>
        <v>0.99047715801333336</v>
      </c>
      <c r="S74" s="128">
        <f>YIELD(G74,E74,C74,Q74*100,100,4,0)</f>
        <v>4.865713418583921E-2</v>
      </c>
      <c r="U74" s="5">
        <f t="shared" ref="U74:U75" si="22">+I74</f>
        <v>750000000</v>
      </c>
      <c r="V74" s="5"/>
      <c r="W74" s="5">
        <f t="shared" ref="W74:W75" si="23">S74*I74</f>
        <v>36492850.639379404</v>
      </c>
      <c r="X74" s="29"/>
      <c r="Y74" s="110">
        <v>44054</v>
      </c>
    </row>
    <row r="75" spans="1:25" s="72" customFormat="1" ht="13">
      <c r="A75" s="122">
        <f>+A74+1</f>
        <v>55</v>
      </c>
      <c r="C75" s="132">
        <v>6.25E-2</v>
      </c>
      <c r="E75" s="124">
        <v>56309</v>
      </c>
      <c r="G75" s="124">
        <v>45352</v>
      </c>
      <c r="I75" s="9">
        <v>1225000000</v>
      </c>
      <c r="J75" s="5"/>
      <c r="K75" s="5">
        <f>I75*0.01</f>
        <v>12250000</v>
      </c>
      <c r="L75" s="5"/>
      <c r="M75" s="5">
        <v>0</v>
      </c>
      <c r="N75" s="5"/>
      <c r="O75" s="5">
        <f t="shared" si="17"/>
        <v>1212750000</v>
      </c>
      <c r="Q75" s="128">
        <f t="shared" si="21"/>
        <v>0.99</v>
      </c>
      <c r="S75" s="128">
        <f t="shared" ref="S75" si="24">YIELD(G75,E75,C75,Q75*100,100,4,0)</f>
        <v>6.3246004636465514E-2</v>
      </c>
      <c r="U75" s="9">
        <f t="shared" si="22"/>
        <v>1225000000</v>
      </c>
      <c r="V75" s="5"/>
      <c r="W75" s="9">
        <f t="shared" si="23"/>
        <v>77476355.679670259</v>
      </c>
      <c r="X75" s="29"/>
      <c r="Y75" s="110"/>
    </row>
    <row r="76" spans="1:25" s="72" customFormat="1" ht="6" customHeight="1">
      <c r="A76" s="122"/>
      <c r="I76" s="102"/>
      <c r="K76" s="115"/>
      <c r="M76" s="115"/>
      <c r="O76" s="115"/>
      <c r="S76" s="115"/>
      <c r="Y76" s="110"/>
    </row>
    <row r="77" spans="1:25" s="72" customFormat="1" ht="13.5" thickBot="1">
      <c r="A77" s="122">
        <f>+A75+1</f>
        <v>56</v>
      </c>
      <c r="C77" s="72" t="s">
        <v>83</v>
      </c>
      <c r="I77" s="7">
        <f>SUM(I58:I76)</f>
        <v>10100087000</v>
      </c>
      <c r="J77" s="1"/>
      <c r="K77" s="7">
        <f>SUM(K58:K76)</f>
        <v>104505037.8</v>
      </c>
      <c r="L77" s="1"/>
      <c r="M77" s="7">
        <f>SUM(M58:M76)</f>
        <v>27777237.460000001</v>
      </c>
      <c r="N77" s="1"/>
      <c r="O77" s="7">
        <f>SUM(O58:O76)</f>
        <v>9967804724.7399998</v>
      </c>
      <c r="S77" s="129">
        <f>W77/U77</f>
        <v>4.571454702838585E-2</v>
      </c>
      <c r="U77" s="7">
        <f>SUM(U58:U76)</f>
        <v>10100087000</v>
      </c>
      <c r="V77" s="1"/>
      <c r="W77" s="7">
        <f>SUM(W58:W76)</f>
        <v>461720902.15228856</v>
      </c>
      <c r="X77" s="8"/>
    </row>
    <row r="78" spans="1:25" s="72" customFormat="1" ht="6" customHeight="1" thickTop="1">
      <c r="A78" s="122"/>
      <c r="I78" s="8"/>
      <c r="J78" s="1"/>
      <c r="K78" s="8"/>
      <c r="L78" s="1"/>
      <c r="M78" s="8"/>
      <c r="N78" s="1"/>
      <c r="O78" s="8"/>
      <c r="S78" s="128"/>
      <c r="U78" s="8"/>
      <c r="V78" s="1"/>
      <c r="W78" s="8"/>
      <c r="X78" s="8"/>
      <c r="Y78" s="110"/>
    </row>
    <row r="79" spans="1:25" s="72" customFormat="1" ht="13">
      <c r="A79" s="125" t="s">
        <v>84</v>
      </c>
      <c r="I79" s="8"/>
      <c r="J79" s="1"/>
      <c r="K79" s="8"/>
      <c r="L79" s="1"/>
      <c r="M79" s="8"/>
      <c r="N79" s="1"/>
      <c r="O79" s="8"/>
      <c r="S79" s="128"/>
      <c r="U79" s="8"/>
      <c r="V79" s="1"/>
      <c r="W79" s="8"/>
      <c r="X79" s="8"/>
      <c r="Y79" s="110"/>
    </row>
    <row r="80" spans="1:25" s="72" customFormat="1" ht="6" customHeight="1">
      <c r="A80" s="122"/>
      <c r="I80" s="8"/>
      <c r="J80" s="1"/>
      <c r="K80" s="8"/>
      <c r="L80" s="1"/>
      <c r="M80" s="8"/>
      <c r="N80" s="1"/>
      <c r="O80" s="8"/>
      <c r="S80" s="128"/>
      <c r="U80" s="8"/>
      <c r="V80" s="1"/>
      <c r="W80" s="8"/>
      <c r="X80" s="8"/>
      <c r="Y80" s="110"/>
    </row>
    <row r="81" spans="1:25" s="72" customFormat="1" ht="13">
      <c r="A81" s="122">
        <f>A77+1</f>
        <v>57</v>
      </c>
      <c r="C81" s="132">
        <v>3.9232786885245896E-2</v>
      </c>
      <c r="E81" s="111">
        <v>52647</v>
      </c>
      <c r="F81" s="102"/>
      <c r="G81" s="111">
        <v>41690</v>
      </c>
      <c r="I81" s="131">
        <v>462470000</v>
      </c>
      <c r="K81" s="131">
        <v>5629564.8733462458</v>
      </c>
      <c r="L81" s="5"/>
      <c r="M81" s="5">
        <v>0</v>
      </c>
      <c r="N81" s="5"/>
      <c r="O81" s="5">
        <f>I81-M81-K81</f>
        <v>456840435.12665373</v>
      </c>
      <c r="Q81" s="128">
        <f t="shared" ref="Q81:Q91" si="25">O81/I81</f>
        <v>0.98782717825297583</v>
      </c>
      <c r="S81" s="128">
        <f>YIELD(G81,E81,C81,Q81*100,100,4,0)</f>
        <v>3.9930781016269304E-2</v>
      </c>
      <c r="U81" s="5">
        <f t="shared" ref="U81:U90" si="26">+I81</f>
        <v>462470000</v>
      </c>
      <c r="V81" s="5"/>
      <c r="W81" s="5">
        <f t="shared" ref="W81:W91" si="27">S81*I81</f>
        <v>18466788.296594065</v>
      </c>
      <c r="X81" s="29"/>
      <c r="Y81" s="110">
        <v>37468</v>
      </c>
    </row>
    <row r="82" spans="1:25" s="72" customFormat="1" ht="13">
      <c r="A82" s="122">
        <f>A81+1</f>
        <v>58</v>
      </c>
      <c r="C82" s="132">
        <v>3.5451803278688521E-2</v>
      </c>
      <c r="E82" s="111">
        <f>E81</f>
        <v>52647</v>
      </c>
      <c r="F82" s="102"/>
      <c r="G82" s="111">
        <v>41690</v>
      </c>
      <c r="I82" s="131">
        <v>462470000</v>
      </c>
      <c r="J82" s="5"/>
      <c r="K82" s="131">
        <v>5629564.8733462458</v>
      </c>
      <c r="L82" s="5"/>
      <c r="M82" s="5">
        <v>0</v>
      </c>
      <c r="N82" s="5"/>
      <c r="O82" s="5">
        <f t="shared" ref="O82:O90" si="28">I82-M82-K82</f>
        <v>456840435.12665373</v>
      </c>
      <c r="Q82" s="128">
        <f t="shared" si="25"/>
        <v>0.98782717825297583</v>
      </c>
      <c r="S82" s="128">
        <f t="shared" ref="S82:S91" si="29">YIELD(G82,E82,C82,Q82*100,100,4,0)</f>
        <v>3.6117997118561229E-2</v>
      </c>
      <c r="U82" s="5">
        <f t="shared" si="26"/>
        <v>462470000</v>
      </c>
      <c r="V82" s="5"/>
      <c r="W82" s="5">
        <f t="shared" si="27"/>
        <v>16703490.127421012</v>
      </c>
      <c r="X82" s="29"/>
      <c r="Y82" s="110">
        <v>37468</v>
      </c>
    </row>
    <row r="83" spans="1:25" s="72" customFormat="1" ht="13">
      <c r="A83" s="122">
        <f t="shared" ref="A83:A90" si="30">A82+1</f>
        <v>59</v>
      </c>
      <c r="C83" s="132">
        <v>3.0512131147540988E-2</v>
      </c>
      <c r="E83" s="111">
        <v>52649</v>
      </c>
      <c r="F83" s="102"/>
      <c r="G83" s="111">
        <v>41984</v>
      </c>
      <c r="I83" s="131">
        <v>184988000</v>
      </c>
      <c r="J83" s="5"/>
      <c r="K83" s="131">
        <v>2251825.9493384985</v>
      </c>
      <c r="L83" s="5"/>
      <c r="M83" s="5">
        <v>0</v>
      </c>
      <c r="N83" s="5"/>
      <c r="O83" s="5">
        <f t="shared" si="28"/>
        <v>182736174.0506615</v>
      </c>
      <c r="Q83" s="128">
        <f t="shared" si="25"/>
        <v>0.98782717825297595</v>
      </c>
      <c r="S83" s="128">
        <f t="shared" si="29"/>
        <v>3.114823314674775E-2</v>
      </c>
      <c r="U83" s="5">
        <f t="shared" si="26"/>
        <v>184988000</v>
      </c>
      <c r="V83" s="5"/>
      <c r="W83" s="5">
        <f t="shared" si="27"/>
        <v>5762049.3533505732</v>
      </c>
      <c r="X83" s="29"/>
      <c r="Y83" s="110">
        <v>37468</v>
      </c>
    </row>
    <row r="84" spans="1:25" s="72" customFormat="1" ht="13">
      <c r="A84" s="122">
        <f t="shared" si="30"/>
        <v>60</v>
      </c>
      <c r="C84" s="132">
        <v>3.4361774683125221E-2</v>
      </c>
      <c r="E84" s="111">
        <f t="shared" ref="E84:E94" si="31">E83</f>
        <v>52649</v>
      </c>
      <c r="F84" s="102"/>
      <c r="G84" s="111">
        <v>42167</v>
      </c>
      <c r="I84" s="131">
        <v>554964000</v>
      </c>
      <c r="J84" s="5"/>
      <c r="K84" s="131">
        <v>6755477.8480154946</v>
      </c>
      <c r="L84" s="5"/>
      <c r="M84" s="5">
        <v>0</v>
      </c>
      <c r="N84" s="5"/>
      <c r="O84" s="5">
        <f t="shared" si="28"/>
        <v>548208522.15198445</v>
      </c>
      <c r="Q84" s="128">
        <f t="shared" si="25"/>
        <v>0.98782717825297583</v>
      </c>
      <c r="S84" s="128">
        <f t="shared" si="29"/>
        <v>3.5035729583045627E-2</v>
      </c>
      <c r="U84" s="5">
        <f t="shared" si="26"/>
        <v>554964000</v>
      </c>
      <c r="V84" s="5"/>
      <c r="W84" s="5">
        <f t="shared" si="27"/>
        <v>19443568.632325333</v>
      </c>
      <c r="X84" s="29"/>
      <c r="Y84" s="110">
        <v>37468</v>
      </c>
    </row>
    <row r="85" spans="1:25" s="72" customFormat="1" ht="13">
      <c r="A85" s="122">
        <f t="shared" si="30"/>
        <v>61</v>
      </c>
      <c r="C85" s="132">
        <v>3.5656635078145968E-2</v>
      </c>
      <c r="E85" s="111">
        <f t="shared" si="31"/>
        <v>52649</v>
      </c>
      <c r="F85" s="102"/>
      <c r="G85" s="111">
        <v>42347</v>
      </c>
      <c r="I85" s="131">
        <v>369976000</v>
      </c>
      <c r="J85" s="5"/>
      <c r="K85" s="131">
        <v>4503651.8986769971</v>
      </c>
      <c r="L85" s="5"/>
      <c r="M85" s="5">
        <v>0</v>
      </c>
      <c r="N85" s="5"/>
      <c r="O85" s="5">
        <f t="shared" si="28"/>
        <v>365472348.10132301</v>
      </c>
      <c r="Q85" s="128">
        <f t="shared" si="25"/>
        <v>0.98782717825297595</v>
      </c>
      <c r="S85" s="128">
        <f t="shared" si="29"/>
        <v>3.634807928810805E-2</v>
      </c>
      <c r="U85" s="5">
        <f t="shared" si="26"/>
        <v>369976000</v>
      </c>
      <c r="V85" s="5"/>
      <c r="W85" s="5">
        <f t="shared" si="27"/>
        <v>13447916.982697064</v>
      </c>
      <c r="X85" s="29"/>
      <c r="Y85" s="110">
        <v>39731</v>
      </c>
    </row>
    <row r="86" spans="1:25" s="72" customFormat="1" ht="13">
      <c r="A86" s="122">
        <f t="shared" si="30"/>
        <v>62</v>
      </c>
      <c r="C86" s="132">
        <v>2.6131475409836062E-2</v>
      </c>
      <c r="E86" s="111">
        <f t="shared" si="31"/>
        <v>52649</v>
      </c>
      <c r="F86" s="102"/>
      <c r="G86" s="111">
        <v>42529</v>
      </c>
      <c r="I86" s="131">
        <v>277482000</v>
      </c>
      <c r="J86" s="5"/>
      <c r="K86" s="131">
        <v>3377738.9240077473</v>
      </c>
      <c r="L86" s="5"/>
      <c r="M86" s="5">
        <v>0</v>
      </c>
      <c r="N86" s="5"/>
      <c r="O86" s="5">
        <f t="shared" si="28"/>
        <v>274104261.07599223</v>
      </c>
      <c r="Q86" s="128">
        <f t="shared" si="25"/>
        <v>0.98782717825297583</v>
      </c>
      <c r="S86" s="128">
        <f t="shared" si="29"/>
        <v>2.6754856044922722E-2</v>
      </c>
      <c r="U86" s="5">
        <f t="shared" si="26"/>
        <v>277482000</v>
      </c>
      <c r="V86" s="5"/>
      <c r="W86" s="5">
        <f t="shared" si="27"/>
        <v>7423990.9650572464</v>
      </c>
      <c r="X86" s="29"/>
      <c r="Y86" s="110">
        <v>39731</v>
      </c>
    </row>
    <row r="87" spans="1:25" s="72" customFormat="1" ht="13">
      <c r="A87" s="122">
        <f t="shared" si="30"/>
        <v>63</v>
      </c>
      <c r="C87" s="132">
        <v>3.1935081967213112E-2</v>
      </c>
      <c r="E87" s="111">
        <f t="shared" si="31"/>
        <v>52649</v>
      </c>
      <c r="F87" s="102"/>
      <c r="G87" s="111">
        <v>42712</v>
      </c>
      <c r="I87" s="131">
        <v>115617500</v>
      </c>
      <c r="J87" s="5"/>
      <c r="K87" s="131">
        <v>1407391.2183365615</v>
      </c>
      <c r="L87" s="5"/>
      <c r="M87" s="5">
        <v>0</v>
      </c>
      <c r="N87" s="5"/>
      <c r="O87" s="5">
        <f t="shared" si="28"/>
        <v>114210108.78166343</v>
      </c>
      <c r="Q87" s="128">
        <f t="shared" si="25"/>
        <v>0.98782717825297583</v>
      </c>
      <c r="S87" s="128">
        <f t="shared" si="29"/>
        <v>3.2611423166740691E-2</v>
      </c>
      <c r="U87" s="5">
        <f t="shared" si="26"/>
        <v>115617500</v>
      </c>
      <c r="V87" s="5"/>
      <c r="W87" s="5">
        <f t="shared" si="27"/>
        <v>3770451.2179806419</v>
      </c>
      <c r="X87" s="29"/>
      <c r="Y87" s="110">
        <v>39731</v>
      </c>
    </row>
    <row r="88" spans="1:25" s="72" customFormat="1" ht="13">
      <c r="A88" s="122">
        <f t="shared" si="30"/>
        <v>64</v>
      </c>
      <c r="C88" s="132">
        <v>3.2656721311475408E-2</v>
      </c>
      <c r="E88" s="111">
        <f t="shared" si="31"/>
        <v>52649</v>
      </c>
      <c r="F88" s="102"/>
      <c r="G88" s="111">
        <v>43539</v>
      </c>
      <c r="I88" s="131">
        <v>772324900</v>
      </c>
      <c r="J88" s="5"/>
      <c r="K88" s="131">
        <v>9401373.3384882305</v>
      </c>
      <c r="L88" s="5"/>
      <c r="M88" s="5">
        <v>0</v>
      </c>
      <c r="N88" s="5"/>
      <c r="O88" s="5">
        <f t="shared" si="28"/>
        <v>762923526.66151178</v>
      </c>
      <c r="Q88" s="128">
        <f t="shared" si="25"/>
        <v>0.98782717825297583</v>
      </c>
      <c r="S88" s="128">
        <f t="shared" si="29"/>
        <v>3.3377429450797164E-2</v>
      </c>
      <c r="U88" s="5">
        <f t="shared" si="26"/>
        <v>772324900</v>
      </c>
      <c r="V88" s="5"/>
      <c r="W88" s="5">
        <f t="shared" si="27"/>
        <v>25778219.862843975</v>
      </c>
      <c r="X88" s="29"/>
      <c r="Y88" s="110">
        <v>41450</v>
      </c>
    </row>
    <row r="89" spans="1:25" s="72" customFormat="1" ht="13">
      <c r="A89" s="122">
        <f t="shared" si="30"/>
        <v>65</v>
      </c>
      <c r="C89" s="132">
        <v>2.8730557300809145E-2</v>
      </c>
      <c r="E89" s="111">
        <f t="shared" si="31"/>
        <v>52649</v>
      </c>
      <c r="F89" s="102"/>
      <c r="G89" s="111">
        <v>43819</v>
      </c>
      <c r="I89" s="131">
        <v>352023731.34714168</v>
      </c>
      <c r="J89" s="5"/>
      <c r="K89" s="131">
        <v>2127040.8006950081</v>
      </c>
      <c r="L89" s="5"/>
      <c r="M89" s="5">
        <v>0</v>
      </c>
      <c r="N89" s="5"/>
      <c r="O89" s="5">
        <f t="shared" si="28"/>
        <v>349896690.54644668</v>
      </c>
      <c r="Q89" s="128">
        <f t="shared" si="25"/>
        <v>0.99395767781747235</v>
      </c>
      <c r="S89" s="128">
        <f t="shared" si="29"/>
        <v>2.9079137410083857E-2</v>
      </c>
      <c r="U89" s="5">
        <f t="shared" si="26"/>
        <v>352023731.34714168</v>
      </c>
      <c r="V89" s="5"/>
      <c r="W89" s="5">
        <f t="shared" si="27"/>
        <v>10236546.455453977</v>
      </c>
      <c r="X89" s="29"/>
      <c r="Y89" s="110">
        <v>41450</v>
      </c>
    </row>
    <row r="90" spans="1:25" s="72" customFormat="1" ht="13">
      <c r="A90" s="122">
        <f t="shared" si="30"/>
        <v>66</v>
      </c>
      <c r="C90" s="132">
        <v>2.5785901639344265E-2</v>
      </c>
      <c r="E90" s="111">
        <f t="shared" si="31"/>
        <v>52649</v>
      </c>
      <c r="F90" s="102"/>
      <c r="G90" s="111">
        <v>43819</v>
      </c>
      <c r="I90" s="131">
        <v>2228288.6505500013</v>
      </c>
      <c r="J90" s="5"/>
      <c r="K90" s="131">
        <v>27124.560544062089</v>
      </c>
      <c r="L90" s="5"/>
      <c r="M90" s="5">
        <v>0</v>
      </c>
      <c r="N90" s="5"/>
      <c r="O90" s="5">
        <f t="shared" si="28"/>
        <v>2201164.0900059394</v>
      </c>
      <c r="Q90" s="128">
        <f t="shared" si="25"/>
        <v>0.98782717825297595</v>
      </c>
      <c r="S90" s="128">
        <f t="shared" si="29"/>
        <v>2.6469006395987444E-2</v>
      </c>
      <c r="U90" s="5">
        <f t="shared" si="26"/>
        <v>2228288.6505500013</v>
      </c>
      <c r="V90" s="5"/>
      <c r="W90" s="5">
        <f t="shared" si="27"/>
        <v>58980.586543514211</v>
      </c>
      <c r="X90" s="29"/>
      <c r="Y90" s="110">
        <v>41450</v>
      </c>
    </row>
    <row r="91" spans="1:25" s="72" customFormat="1" ht="13">
      <c r="A91" s="122">
        <f>A90+1</f>
        <v>67</v>
      </c>
      <c r="C91" s="132">
        <v>1.6790819672131148E-2</v>
      </c>
      <c r="E91" s="111">
        <f t="shared" si="31"/>
        <v>52649</v>
      </c>
      <c r="F91" s="102"/>
      <c r="G91" s="111">
        <v>43987</v>
      </c>
      <c r="I91" s="131">
        <v>480043860</v>
      </c>
      <c r="J91" s="5"/>
      <c r="K91" s="131">
        <v>2900579.6638642247</v>
      </c>
      <c r="L91" s="5"/>
      <c r="M91" s="5">
        <v>0</v>
      </c>
      <c r="N91" s="5"/>
      <c r="O91" s="5">
        <f>I91-M91-K91</f>
        <v>477143280.3361358</v>
      </c>
      <c r="Q91" s="128">
        <f t="shared" si="25"/>
        <v>0.99395767781747235</v>
      </c>
      <c r="S91" s="128">
        <f t="shared" si="29"/>
        <v>1.7101248785034693E-2</v>
      </c>
      <c r="U91" s="5">
        <f>+I91</f>
        <v>480043860</v>
      </c>
      <c r="V91" s="5"/>
      <c r="W91" s="5">
        <f t="shared" si="27"/>
        <v>8209349.4775883639</v>
      </c>
      <c r="X91" s="29"/>
      <c r="Y91" s="110">
        <v>41450</v>
      </c>
    </row>
    <row r="92" spans="1:25" s="72" customFormat="1" ht="13">
      <c r="A92" s="122">
        <f>A91+1</f>
        <v>68</v>
      </c>
      <c r="C92" s="132">
        <v>1.7654754098360655E-2</v>
      </c>
      <c r="E92" s="111">
        <f t="shared" si="31"/>
        <v>52649</v>
      </c>
      <c r="F92" s="102"/>
      <c r="G92" s="111">
        <v>44175</v>
      </c>
      <c r="I92" s="131">
        <v>304305260</v>
      </c>
      <c r="J92" s="5"/>
      <c r="K92" s="131">
        <v>1838710.4227578612</v>
      </c>
      <c r="L92" s="5"/>
      <c r="M92" s="5">
        <v>0</v>
      </c>
      <c r="N92" s="5"/>
      <c r="O92" s="5">
        <f t="shared" ref="O92:O93" si="32">I92-M92-K92</f>
        <v>302466549.57724214</v>
      </c>
      <c r="Q92" s="128">
        <f t="shared" ref="Q92:Q94" si="33">O92/I92</f>
        <v>0.99395767781747224</v>
      </c>
      <c r="S92" s="128">
        <f t="shared" ref="S92:S93" si="34">YIELD(G92,E92,C92,Q92*100,100,4,0)</f>
        <v>1.7973756391195299E-2</v>
      </c>
      <c r="U92" s="5">
        <f t="shared" ref="U92:U94" si="35">+I92</f>
        <v>304305260</v>
      </c>
      <c r="V92" s="5"/>
      <c r="W92" s="5">
        <f t="shared" ref="W92:W93" si="36">S92*I92</f>
        <v>5469508.6117993472</v>
      </c>
      <c r="X92" s="29"/>
      <c r="Y92" s="110">
        <v>42599</v>
      </c>
    </row>
    <row r="93" spans="1:25" s="72" customFormat="1" ht="13">
      <c r="A93" s="122">
        <f t="shared" ref="A93:A94" si="37">A92+1</f>
        <v>69</v>
      </c>
      <c r="C93" s="132">
        <v>2.4739016393442621E-2</v>
      </c>
      <c r="E93" s="111">
        <f t="shared" si="31"/>
        <v>52649</v>
      </c>
      <c r="F93" s="102"/>
      <c r="G93" s="111">
        <v>44351</v>
      </c>
      <c r="I93" s="131">
        <v>343152740</v>
      </c>
      <c r="J93" s="5"/>
      <c r="K93" s="131">
        <v>2073439.4128971626</v>
      </c>
      <c r="L93" s="5"/>
      <c r="M93" s="5">
        <v>0</v>
      </c>
      <c r="N93" s="5"/>
      <c r="O93" s="5">
        <f t="shared" si="32"/>
        <v>341079300.58710283</v>
      </c>
      <c r="Q93" s="128">
        <f t="shared" si="33"/>
        <v>0.99395767781747224</v>
      </c>
      <c r="S93" s="128">
        <f t="shared" si="34"/>
        <v>2.5088642594815445E-2</v>
      </c>
      <c r="U93" s="5">
        <f t="shared" si="35"/>
        <v>343152740</v>
      </c>
      <c r="V93" s="5"/>
      <c r="W93" s="5">
        <f t="shared" si="36"/>
        <v>8609236.4492916297</v>
      </c>
      <c r="X93" s="29"/>
      <c r="Y93" s="110">
        <v>42599</v>
      </c>
    </row>
    <row r="94" spans="1:25" s="72" customFormat="1" ht="13">
      <c r="A94" s="122">
        <f t="shared" si="37"/>
        <v>70</v>
      </c>
      <c r="C94" s="132">
        <v>2.213704918032787E-2</v>
      </c>
      <c r="E94" s="111">
        <f t="shared" si="31"/>
        <v>52649</v>
      </c>
      <c r="F94" s="102"/>
      <c r="G94" s="111">
        <v>44540</v>
      </c>
      <c r="I94" s="113">
        <v>63481310.80839999</v>
      </c>
      <c r="J94" s="5"/>
      <c r="K94" s="113">
        <v>383574.53247353109</v>
      </c>
      <c r="L94" s="5"/>
      <c r="M94" s="9">
        <v>0</v>
      </c>
      <c r="N94" s="5"/>
      <c r="O94" s="9">
        <f>I94-M94-K94</f>
        <v>63097736.275926456</v>
      </c>
      <c r="Q94" s="128">
        <f t="shared" si="33"/>
        <v>0.99395767781747224</v>
      </c>
      <c r="S94" s="127">
        <f>YIELD(G94,E94,C94,Q94*100,100,4,0)</f>
        <v>2.2483385487856992E-2</v>
      </c>
      <c r="U94" s="9">
        <f t="shared" si="35"/>
        <v>63481310.80839999</v>
      </c>
      <c r="V94" s="5"/>
      <c r="W94" s="9">
        <f>S94*I94</f>
        <v>1427274.7821797195</v>
      </c>
      <c r="X94" s="29"/>
      <c r="Y94" s="110">
        <v>42599</v>
      </c>
    </row>
    <row r="95" spans="1:25" s="72" customFormat="1" ht="6" customHeight="1">
      <c r="A95" s="122"/>
      <c r="I95" s="8"/>
      <c r="J95" s="1"/>
      <c r="K95" s="8"/>
      <c r="L95" s="1"/>
      <c r="M95" s="8"/>
      <c r="N95" s="1"/>
      <c r="O95" s="8"/>
      <c r="S95" s="128"/>
      <c r="U95" s="8"/>
      <c r="V95" s="1"/>
      <c r="W95" s="8"/>
      <c r="X95" s="8"/>
      <c r="Y95" s="110"/>
    </row>
    <row r="96" spans="1:25" s="72" customFormat="1" ht="13.5" thickBot="1">
      <c r="A96" s="122">
        <f>A94+1</f>
        <v>71</v>
      </c>
      <c r="C96" s="72" t="s">
        <v>85</v>
      </c>
      <c r="I96" s="7">
        <f>SUM(I81:I95)</f>
        <v>4745527590.8060923</v>
      </c>
      <c r="J96" s="1"/>
      <c r="K96" s="7">
        <f>SUM(K81:K95)</f>
        <v>48307058.316787876</v>
      </c>
      <c r="L96" s="1"/>
      <c r="M96" s="7">
        <f>SUM(M81:M95)</f>
        <v>0</v>
      </c>
      <c r="N96" s="1"/>
      <c r="O96" s="7">
        <f>SUM(O81:O95)</f>
        <v>4697220532.4893036</v>
      </c>
      <c r="S96" s="129">
        <f>W96/U96</f>
        <v>3.0514493705963038E-2</v>
      </c>
      <c r="U96" s="7">
        <f>SUM(U81:U95)</f>
        <v>4745527590.8060923</v>
      </c>
      <c r="V96" s="1"/>
      <c r="W96" s="7">
        <f>SUM(W81:W95)</f>
        <v>144807371.80112645</v>
      </c>
      <c r="X96" s="8"/>
      <c r="Y96" s="110"/>
    </row>
    <row r="97" spans="1:25" s="72" customFormat="1" ht="6" customHeight="1" thickTop="1">
      <c r="A97" s="122"/>
      <c r="I97" s="8"/>
      <c r="J97" s="1"/>
      <c r="K97" s="8"/>
      <c r="L97" s="1"/>
      <c r="M97" s="8"/>
      <c r="N97" s="1"/>
      <c r="O97" s="8"/>
      <c r="S97" s="128"/>
      <c r="U97" s="8"/>
      <c r="V97" s="1"/>
      <c r="W97" s="8"/>
      <c r="X97" s="8"/>
      <c r="Y97" s="110"/>
    </row>
    <row r="98" spans="1:25" s="72" customFormat="1" ht="13">
      <c r="A98" s="125" t="s">
        <v>86</v>
      </c>
      <c r="I98" s="8"/>
      <c r="J98" s="1"/>
      <c r="K98" s="8"/>
      <c r="L98" s="1"/>
      <c r="M98" s="8"/>
      <c r="N98" s="1"/>
      <c r="O98" s="8"/>
      <c r="S98" s="128"/>
      <c r="U98" s="8"/>
      <c r="V98" s="1"/>
      <c r="W98" s="8"/>
      <c r="X98" s="8"/>
      <c r="Y98" s="110"/>
    </row>
    <row r="99" spans="1:25" s="72" customFormat="1" ht="6" customHeight="1">
      <c r="A99" s="122"/>
      <c r="I99" s="8"/>
      <c r="J99" s="1"/>
      <c r="K99" s="8"/>
      <c r="L99" s="1"/>
      <c r="M99" s="8"/>
      <c r="N99" s="1"/>
      <c r="O99" s="8"/>
      <c r="S99" s="128"/>
      <c r="U99" s="8"/>
      <c r="V99" s="1"/>
      <c r="W99" s="8"/>
      <c r="X99" s="8"/>
      <c r="Y99" s="110"/>
    </row>
    <row r="100" spans="1:25" s="72" customFormat="1" ht="13">
      <c r="A100" s="122">
        <f>A96+1</f>
        <v>72</v>
      </c>
      <c r="C100" s="128">
        <v>0.05</v>
      </c>
      <c r="E100" s="124">
        <v>64924</v>
      </c>
      <c r="G100" s="124">
        <v>42979</v>
      </c>
      <c r="I100" s="8">
        <v>270000000</v>
      </c>
      <c r="J100" s="8"/>
      <c r="K100" s="8">
        <v>7564746.4199999897</v>
      </c>
      <c r="L100" s="8"/>
      <c r="M100" s="8">
        <v>0</v>
      </c>
      <c r="N100" s="8"/>
      <c r="O100" s="8">
        <f>I100-M100-K100</f>
        <v>262435253.58000001</v>
      </c>
      <c r="Q100" s="128">
        <f>O100/I100</f>
        <v>0.97198242066666674</v>
      </c>
      <c r="S100" s="128">
        <f>YIELD(G100,E100,C100,Q100*100,100,2,0)</f>
        <v>5.1512163127075246E-2</v>
      </c>
      <c r="U100" s="8">
        <v>270000000</v>
      </c>
      <c r="V100" s="8"/>
      <c r="W100" s="8">
        <f>S100*I100</f>
        <v>13908284.044310316</v>
      </c>
      <c r="X100" s="8"/>
      <c r="Y100" s="110">
        <v>39731</v>
      </c>
    </row>
    <row r="101" spans="1:25" s="72" customFormat="1" ht="6" customHeight="1">
      <c r="A101" s="122"/>
      <c r="I101" s="8"/>
      <c r="J101" s="1"/>
      <c r="K101" s="8"/>
      <c r="L101" s="1"/>
      <c r="M101" s="8"/>
      <c r="N101" s="1"/>
      <c r="O101" s="8"/>
      <c r="S101" s="128"/>
      <c r="U101" s="8"/>
      <c r="V101" s="1"/>
      <c r="W101" s="8"/>
      <c r="X101" s="8"/>
    </row>
    <row r="102" spans="1:25" s="72" customFormat="1" ht="13">
      <c r="A102" s="125" t="s">
        <v>87</v>
      </c>
      <c r="I102" s="8"/>
      <c r="J102" s="1"/>
      <c r="K102" s="8"/>
      <c r="L102" s="1"/>
      <c r="M102" s="8"/>
      <c r="N102" s="1"/>
      <c r="O102" s="8"/>
      <c r="S102" s="128"/>
      <c r="U102" s="8"/>
      <c r="V102" s="1"/>
      <c r="W102" s="8"/>
      <c r="X102" s="8"/>
    </row>
    <row r="103" spans="1:25" s="72" customFormat="1" ht="6" customHeight="1">
      <c r="A103" s="122"/>
      <c r="I103" s="8"/>
      <c r="J103" s="1"/>
      <c r="K103" s="8"/>
      <c r="L103" s="1"/>
      <c r="M103" s="8"/>
      <c r="N103" s="1"/>
      <c r="O103" s="8"/>
      <c r="S103" s="128"/>
      <c r="U103" s="8"/>
      <c r="V103" s="1"/>
      <c r="W103" s="8"/>
      <c r="X103" s="8"/>
    </row>
    <row r="104" spans="1:25" s="72" customFormat="1" ht="13">
      <c r="A104" s="122">
        <f>A100+1</f>
        <v>73</v>
      </c>
      <c r="E104" s="109">
        <v>47664</v>
      </c>
      <c r="F104" s="103"/>
      <c r="G104" s="109">
        <v>42005</v>
      </c>
      <c r="I104" s="8">
        <v>95261831.420000002</v>
      </c>
      <c r="J104" s="8"/>
      <c r="K104" s="8">
        <v>0</v>
      </c>
      <c r="L104" s="8"/>
      <c r="M104" s="8">
        <v>0</v>
      </c>
      <c r="N104" s="8"/>
      <c r="O104" s="8">
        <f>I104-M104-K104</f>
        <v>95261831.420000002</v>
      </c>
      <c r="S104" s="128"/>
      <c r="U104" s="8">
        <f>+I104</f>
        <v>95261831.420000002</v>
      </c>
      <c r="V104" s="8"/>
      <c r="W104" s="8">
        <v>14631914.230000002</v>
      </c>
      <c r="X104" s="8"/>
    </row>
    <row r="105" spans="1:25" s="72" customFormat="1" ht="13">
      <c r="A105" s="122">
        <f>+A104+1</f>
        <v>74</v>
      </c>
      <c r="E105" s="109">
        <v>51104</v>
      </c>
      <c r="F105" s="103"/>
      <c r="G105" s="109" t="s">
        <v>95</v>
      </c>
      <c r="I105" s="5">
        <v>106278908.95999999</v>
      </c>
      <c r="J105" s="8"/>
      <c r="K105" s="8">
        <v>0</v>
      </c>
      <c r="L105" s="8"/>
      <c r="M105" s="8">
        <v>0</v>
      </c>
      <c r="N105" s="8"/>
      <c r="O105" s="8">
        <f t="shared" ref="O105:O107" si="38">I105-M105-K105</f>
        <v>106278908.95999999</v>
      </c>
      <c r="S105" s="128"/>
      <c r="U105" s="8">
        <f t="shared" ref="U105:U107" si="39">+I105</f>
        <v>106278908.95999999</v>
      </c>
      <c r="V105" s="8"/>
      <c r="W105" s="8">
        <v>6350811.8499999996</v>
      </c>
      <c r="X105" s="8"/>
    </row>
    <row r="106" spans="1:25" s="72" customFormat="1" ht="13">
      <c r="A106" s="122">
        <f t="shared" ref="A106:A107" si="40">+A105+1</f>
        <v>75</v>
      </c>
      <c r="E106" s="109">
        <v>49460</v>
      </c>
      <c r="F106" s="103"/>
      <c r="G106" s="109" t="s">
        <v>104</v>
      </c>
      <c r="I106" s="5">
        <v>37318987.569700047</v>
      </c>
      <c r="J106" s="8"/>
      <c r="K106" s="8">
        <v>0</v>
      </c>
      <c r="L106" s="8"/>
      <c r="M106" s="8">
        <v>0</v>
      </c>
      <c r="N106" s="8"/>
      <c r="O106" s="8">
        <f t="shared" si="38"/>
        <v>37318987.569700047</v>
      </c>
      <c r="S106" s="128"/>
      <c r="U106" s="8">
        <f t="shared" si="39"/>
        <v>37318987.569700047</v>
      </c>
      <c r="V106" s="8"/>
      <c r="W106" s="8">
        <v>1700720.4749000003</v>
      </c>
      <c r="X106" s="8"/>
    </row>
    <row r="107" spans="1:25" s="72" customFormat="1" ht="13">
      <c r="A107" s="122">
        <f t="shared" si="40"/>
        <v>76</v>
      </c>
      <c r="E107" s="109">
        <v>49460</v>
      </c>
      <c r="F107" s="103"/>
      <c r="G107" s="109" t="s">
        <v>104</v>
      </c>
      <c r="I107" s="113">
        <v>46551164.509700008</v>
      </c>
      <c r="J107" s="8"/>
      <c r="K107" s="69">
        <v>0</v>
      </c>
      <c r="L107" s="8"/>
      <c r="M107" s="69">
        <v>0</v>
      </c>
      <c r="N107" s="8"/>
      <c r="O107" s="69">
        <f t="shared" si="38"/>
        <v>46551164.509700008</v>
      </c>
      <c r="S107" s="128"/>
      <c r="U107" s="69">
        <f t="shared" si="39"/>
        <v>46551164.509700008</v>
      </c>
      <c r="V107" s="8"/>
      <c r="W107" s="69">
        <v>1920529.2949000001</v>
      </c>
      <c r="X107" s="8"/>
    </row>
    <row r="108" spans="1:25" s="72" customFormat="1" ht="6" customHeight="1">
      <c r="A108" s="122"/>
      <c r="I108" s="8"/>
      <c r="J108" s="1"/>
      <c r="K108" s="8"/>
      <c r="L108" s="1"/>
      <c r="M108" s="8"/>
      <c r="N108" s="1"/>
      <c r="O108" s="8"/>
      <c r="S108" s="128"/>
      <c r="U108" s="8"/>
      <c r="V108" s="1"/>
      <c r="W108" s="8"/>
      <c r="X108" s="8"/>
      <c r="Y108" s="110"/>
    </row>
    <row r="109" spans="1:25" s="72" customFormat="1" ht="13.5" thickBot="1">
      <c r="A109" s="122">
        <f>A107+1</f>
        <v>77</v>
      </c>
      <c r="C109" s="72" t="s">
        <v>96</v>
      </c>
      <c r="I109" s="7">
        <f>SUM(I104:I107)</f>
        <v>285410892.45940006</v>
      </c>
      <c r="J109" s="1"/>
      <c r="K109" s="7">
        <f>SUM(K104:K107)</f>
        <v>0</v>
      </c>
      <c r="L109" s="1"/>
      <c r="M109" s="7">
        <f>SUM(M104:M107)</f>
        <v>0</v>
      </c>
      <c r="N109" s="1"/>
      <c r="O109" s="7">
        <f>SUM(O104:O107)</f>
        <v>285410892.45940006</v>
      </c>
      <c r="S109" s="8"/>
      <c r="U109" s="7">
        <f>SUM(U104:U107)</f>
        <v>285410892.45940006</v>
      </c>
      <c r="V109" s="1"/>
      <c r="W109" s="7">
        <f>SUM(W104:W107)</f>
        <v>24603975.849800002</v>
      </c>
      <c r="X109" s="8"/>
      <c r="Y109" s="110"/>
    </row>
    <row r="110" spans="1:25" s="72" customFormat="1" ht="13.5" thickTop="1">
      <c r="A110" s="122"/>
      <c r="I110" s="8"/>
      <c r="J110" s="1"/>
      <c r="K110" s="8"/>
      <c r="L110" s="1"/>
      <c r="M110" s="8"/>
      <c r="N110" s="1"/>
      <c r="O110" s="8"/>
      <c r="S110" s="8"/>
      <c r="U110" s="8"/>
      <c r="V110" s="1"/>
      <c r="W110" s="8"/>
      <c r="X110" s="8"/>
      <c r="Y110" s="110"/>
    </row>
    <row r="111" spans="1:25" s="72" customFormat="1" ht="13">
      <c r="A111" s="122">
        <f>+A109+1</f>
        <v>78</v>
      </c>
      <c r="C111" s="72" t="s">
        <v>79</v>
      </c>
      <c r="I111" s="8"/>
      <c r="J111" s="1"/>
      <c r="K111" s="8"/>
      <c r="L111" s="1"/>
      <c r="M111" s="8"/>
      <c r="N111" s="1"/>
      <c r="O111" s="8"/>
      <c r="S111" s="8"/>
      <c r="U111" s="8">
        <v>-188541278</v>
      </c>
      <c r="V111" s="1"/>
      <c r="W111" s="8">
        <f>1239331*12</f>
        <v>14871972</v>
      </c>
      <c r="X111" s="8"/>
      <c r="Y111" s="110"/>
    </row>
    <row r="112" spans="1:25" s="72" customFormat="1" ht="6" customHeight="1">
      <c r="I112" s="102"/>
    </row>
    <row r="113" spans="1:27" s="72" customFormat="1" ht="13.5" thickBot="1">
      <c r="A113" s="122">
        <f>+A111+1</f>
        <v>79</v>
      </c>
      <c r="C113" s="72" t="s">
        <v>88</v>
      </c>
      <c r="G113" s="119"/>
      <c r="H113" s="119"/>
      <c r="I113" s="6">
        <f>+I54+I77+I96+I100+I109</f>
        <v>17368835483.265491</v>
      </c>
      <c r="J113" s="8"/>
      <c r="K113" s="6">
        <f>+K54+K77+K96+K100+K109</f>
        <v>180906313.36678785</v>
      </c>
      <c r="L113" s="8"/>
      <c r="M113" s="6">
        <f>+M54+M77+M96+M100+M109</f>
        <v>27777237.460000001</v>
      </c>
      <c r="N113" s="119"/>
      <c r="O113" s="6">
        <f>+O54+O77+O96+O100+O109</f>
        <v>17160151932.438704</v>
      </c>
      <c r="S113" s="96">
        <f>W113/U113</f>
        <v>4.3016676350145083E-2</v>
      </c>
      <c r="U113" s="6">
        <f>U54+U77+U96+U100+U109+U111</f>
        <v>17180294205.265491</v>
      </c>
      <c r="V113" s="1"/>
      <c r="W113" s="6">
        <f>+W54+W77+W96+W100+W109+W111</f>
        <v>739039155.42817867</v>
      </c>
      <c r="Y113" s="105"/>
      <c r="Z113" s="120"/>
      <c r="AA113" s="116"/>
    </row>
    <row r="114" spans="1:27" s="72" customFormat="1" ht="6" customHeight="1" thickTop="1">
      <c r="I114" s="102"/>
    </row>
    <row r="115" spans="1:27" s="72" customFormat="1" ht="13">
      <c r="A115" s="102" t="s">
        <v>21</v>
      </c>
      <c r="I115" s="102"/>
      <c r="O115" s="105"/>
      <c r="U115" s="105"/>
    </row>
    <row r="116" spans="1:27" s="72" customFormat="1" ht="13">
      <c r="A116" s="102" t="s">
        <v>100</v>
      </c>
      <c r="I116" s="102"/>
      <c r="K116" s="105"/>
    </row>
    <row r="117" spans="1:27" s="72" customFormat="1" ht="13">
      <c r="I117" s="102"/>
    </row>
    <row r="118" spans="1:27" s="72" customFormat="1" ht="13">
      <c r="I118" s="102"/>
      <c r="U118" s="52"/>
      <c r="W118" s="5"/>
    </row>
    <row r="119" spans="1:27" s="72" customFormat="1" ht="13">
      <c r="I119" s="102"/>
    </row>
    <row r="120" spans="1:27" s="72" customFormat="1" ht="13">
      <c r="I120" s="98"/>
    </row>
    <row r="121" spans="1:27" s="72" customFormat="1" ht="13">
      <c r="I121" s="102"/>
    </row>
    <row r="122" spans="1:27" s="72" customFormat="1" ht="13">
      <c r="I122" s="102"/>
    </row>
    <row r="123" spans="1:27" s="72" customFormat="1" ht="13">
      <c r="I123" s="102"/>
    </row>
    <row r="124" spans="1:27" s="72" customFormat="1" ht="13">
      <c r="I124" s="102"/>
    </row>
    <row r="125" spans="1:27" s="72" customFormat="1" ht="13">
      <c r="I125" s="102"/>
    </row>
    <row r="126" spans="1:27" s="72" customFormat="1" ht="13">
      <c r="I126" s="102"/>
    </row>
    <row r="127" spans="1:27" s="72" customFormat="1" ht="13">
      <c r="I127" s="102"/>
    </row>
    <row r="128" spans="1:27" s="72" customFormat="1" ht="13">
      <c r="I128" s="102"/>
    </row>
    <row r="129" spans="9:9" s="72" customFormat="1" ht="13">
      <c r="I129" s="102"/>
    </row>
    <row r="130" spans="9:9" s="72" customFormat="1" ht="13">
      <c r="I130" s="102"/>
    </row>
    <row r="131" spans="9:9" s="72" customFormat="1" ht="13">
      <c r="I131" s="102"/>
    </row>
    <row r="132" spans="9:9" s="72" customFormat="1" ht="13">
      <c r="I132" s="102"/>
    </row>
    <row r="133" spans="9:9" s="72" customFormat="1" ht="13">
      <c r="I133" s="102"/>
    </row>
    <row r="134" spans="9:9" s="72" customFormat="1" ht="13">
      <c r="I134" s="102"/>
    </row>
    <row r="135" spans="9:9" s="72" customFormat="1" ht="13">
      <c r="I135" s="102"/>
    </row>
    <row r="136" spans="9:9" s="72" customFormat="1" ht="13">
      <c r="I136" s="102"/>
    </row>
    <row r="137" spans="9:9" s="72" customFormat="1" ht="13">
      <c r="I137" s="102"/>
    </row>
    <row r="138" spans="9:9" s="72" customFormat="1" ht="13">
      <c r="I138" s="102"/>
    </row>
    <row r="139" spans="9:9" s="72" customFormat="1" ht="13">
      <c r="I139" s="102"/>
    </row>
    <row r="140" spans="9:9" s="72" customFormat="1" ht="13">
      <c r="I140" s="102"/>
    </row>
    <row r="141" spans="9:9" s="72" customFormat="1" ht="13">
      <c r="I141" s="102"/>
    </row>
    <row r="142" spans="9:9" s="72" customFormat="1" ht="13">
      <c r="I142" s="102"/>
    </row>
    <row r="143" spans="9:9" s="72" customFormat="1" ht="13">
      <c r="I143" s="102"/>
    </row>
    <row r="144" spans="9:9" s="72" customFormat="1" ht="13">
      <c r="I144" s="102"/>
    </row>
    <row r="145" spans="1:25" s="72" customFormat="1" ht="13">
      <c r="I145" s="102"/>
    </row>
    <row r="146" spans="1:25" s="72" customFormat="1" ht="13">
      <c r="I146" s="102"/>
    </row>
    <row r="147" spans="1:25" s="72" customFormat="1" ht="13">
      <c r="I147" s="102"/>
    </row>
    <row r="148" spans="1:25" s="72" customFormat="1" ht="13">
      <c r="I148" s="102"/>
    </row>
    <row r="149" spans="1:25" s="72" customFormat="1" ht="13">
      <c r="I149" s="102"/>
    </row>
    <row r="150" spans="1:25" s="72" customFormat="1" ht="13">
      <c r="I150" s="102"/>
    </row>
    <row r="151" spans="1:25" ht="13">
      <c r="A151" s="72"/>
      <c r="B151" s="72"/>
      <c r="C151" s="72"/>
      <c r="D151" s="72"/>
      <c r="E151" s="72"/>
      <c r="F151" s="72"/>
      <c r="G151" s="72"/>
      <c r="H151" s="72"/>
      <c r="I151" s="10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</row>
    <row r="152" spans="1:25" ht="13">
      <c r="A152" s="72"/>
      <c r="B152" s="72"/>
      <c r="C152" s="72"/>
      <c r="D152" s="72"/>
      <c r="E152" s="72"/>
      <c r="F152" s="72"/>
      <c r="G152" s="72"/>
      <c r="H152" s="72"/>
      <c r="I152" s="10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</row>
    <row r="153" spans="1:25" ht="13">
      <c r="A153" s="72"/>
      <c r="B153" s="72"/>
      <c r="C153" s="72"/>
      <c r="D153" s="72"/>
      <c r="E153" s="72"/>
      <c r="F153" s="72"/>
      <c r="G153" s="72"/>
      <c r="H153" s="72"/>
      <c r="I153" s="10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</row>
    <row r="154" spans="1:25" ht="13">
      <c r="A154" s="72"/>
      <c r="B154" s="72"/>
      <c r="C154" s="72"/>
      <c r="D154" s="72"/>
      <c r="E154" s="72"/>
      <c r="F154" s="72"/>
      <c r="G154" s="72"/>
      <c r="H154" s="72"/>
      <c r="I154" s="10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</row>
    <row r="155" spans="1:25" ht="13">
      <c r="A155" s="72"/>
      <c r="B155" s="72"/>
      <c r="C155" s="72"/>
      <c r="D155" s="72"/>
      <c r="E155" s="72"/>
      <c r="F155" s="72"/>
      <c r="G155" s="72"/>
      <c r="H155" s="72"/>
      <c r="I155" s="10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</row>
    <row r="156" spans="1:25" ht="13">
      <c r="A156" s="72"/>
      <c r="B156" s="72"/>
      <c r="C156" s="72"/>
      <c r="D156" s="72"/>
      <c r="E156" s="72"/>
      <c r="F156" s="72"/>
      <c r="G156" s="72"/>
      <c r="H156" s="72"/>
      <c r="I156" s="10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</row>
    <row r="157" spans="1:25" ht="13">
      <c r="A157" s="72"/>
      <c r="B157" s="72"/>
      <c r="C157" s="72"/>
      <c r="D157" s="72"/>
      <c r="E157" s="72"/>
      <c r="F157" s="72"/>
      <c r="G157" s="72"/>
      <c r="H157" s="72"/>
      <c r="I157" s="10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</row>
    <row r="158" spans="1:25" ht="13">
      <c r="A158" s="72"/>
      <c r="B158" s="72"/>
      <c r="C158" s="72"/>
      <c r="D158" s="72"/>
      <c r="E158" s="72"/>
      <c r="F158" s="72"/>
      <c r="G158" s="72"/>
      <c r="H158" s="72"/>
      <c r="I158" s="10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</row>
    <row r="159" spans="1:25" ht="13">
      <c r="A159" s="72"/>
      <c r="B159" s="72"/>
      <c r="C159" s="72"/>
      <c r="D159" s="72"/>
      <c r="E159" s="72"/>
      <c r="F159" s="72"/>
      <c r="G159" s="72"/>
      <c r="H159" s="72"/>
      <c r="I159" s="10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</row>
    <row r="160" spans="1:25" ht="13">
      <c r="A160" s="72"/>
      <c r="B160" s="72"/>
      <c r="C160" s="72"/>
      <c r="D160" s="72"/>
      <c r="E160" s="72"/>
      <c r="F160" s="72"/>
      <c r="G160" s="72"/>
      <c r="H160" s="72"/>
      <c r="I160" s="10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</row>
    <row r="161" spans="1:25" ht="13">
      <c r="A161" s="72"/>
      <c r="B161" s="72"/>
      <c r="C161" s="72"/>
      <c r="D161" s="72"/>
      <c r="E161" s="72"/>
      <c r="F161" s="72"/>
      <c r="G161" s="72"/>
      <c r="H161" s="72"/>
      <c r="I161" s="10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</row>
    <row r="162" spans="1:25" ht="13">
      <c r="A162" s="72"/>
      <c r="B162" s="72"/>
      <c r="C162" s="72"/>
      <c r="D162" s="72"/>
      <c r="E162" s="72"/>
      <c r="F162" s="72"/>
      <c r="G162" s="72"/>
      <c r="H162" s="72"/>
      <c r="I162" s="10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</row>
    <row r="163" spans="1:25" ht="13">
      <c r="A163" s="72"/>
      <c r="B163" s="72"/>
      <c r="C163" s="72"/>
      <c r="D163" s="72"/>
      <c r="E163" s="72"/>
      <c r="F163" s="72"/>
      <c r="G163" s="72"/>
      <c r="H163" s="72"/>
      <c r="I163" s="10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</row>
    <row r="164" spans="1:25" ht="13">
      <c r="A164" s="72"/>
      <c r="B164" s="72"/>
      <c r="C164" s="72"/>
      <c r="D164" s="72"/>
      <c r="E164" s="72"/>
      <c r="F164" s="72"/>
      <c r="G164" s="72"/>
      <c r="H164" s="72"/>
      <c r="I164" s="10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</row>
    <row r="165" spans="1:25" ht="13">
      <c r="A165" s="72"/>
      <c r="B165" s="72"/>
      <c r="C165" s="72"/>
      <c r="D165" s="72"/>
      <c r="E165" s="72"/>
      <c r="F165" s="72"/>
      <c r="G165" s="72"/>
      <c r="H165" s="72"/>
      <c r="I165" s="10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</row>
    <row r="166" spans="1:25" ht="13">
      <c r="A166" s="72"/>
      <c r="B166" s="72"/>
      <c r="C166" s="72"/>
      <c r="D166" s="72"/>
      <c r="E166" s="72"/>
      <c r="F166" s="72"/>
      <c r="G166" s="72"/>
      <c r="H166" s="72"/>
      <c r="I166" s="10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</row>
    <row r="167" spans="1:25" ht="13">
      <c r="A167" s="72"/>
      <c r="B167" s="72"/>
      <c r="C167" s="72"/>
      <c r="D167" s="72"/>
      <c r="E167" s="72"/>
      <c r="F167" s="72"/>
      <c r="G167" s="72"/>
      <c r="H167" s="72"/>
      <c r="I167" s="10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</row>
    <row r="168" spans="1:25" ht="13">
      <c r="A168" s="72"/>
      <c r="B168" s="72"/>
      <c r="C168" s="72"/>
      <c r="D168" s="72"/>
      <c r="E168" s="72"/>
      <c r="F168" s="72"/>
      <c r="G168" s="72"/>
      <c r="H168" s="72"/>
      <c r="I168" s="10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</row>
    <row r="169" spans="1:25" ht="13">
      <c r="A169" s="72"/>
      <c r="B169" s="72"/>
      <c r="C169" s="72"/>
      <c r="D169" s="72"/>
      <c r="E169" s="72"/>
      <c r="F169" s="72"/>
      <c r="G169" s="72"/>
      <c r="H169" s="72"/>
      <c r="I169" s="10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</row>
    <row r="170" spans="1:25" ht="13">
      <c r="A170" s="72"/>
      <c r="B170" s="72"/>
      <c r="C170" s="72"/>
      <c r="D170" s="72"/>
      <c r="E170" s="72"/>
      <c r="F170" s="72"/>
      <c r="G170" s="72"/>
      <c r="H170" s="72"/>
      <c r="I170" s="10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</row>
    <row r="171" spans="1:25" ht="13">
      <c r="A171" s="72"/>
      <c r="B171" s="72"/>
      <c r="C171" s="72"/>
      <c r="D171" s="72"/>
      <c r="E171" s="72"/>
      <c r="F171" s="72"/>
      <c r="G171" s="72"/>
      <c r="H171" s="72"/>
      <c r="I171" s="10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</row>
    <row r="172" spans="1:25" ht="13">
      <c r="A172" s="72"/>
      <c r="B172" s="72"/>
      <c r="C172" s="72"/>
      <c r="D172" s="72"/>
      <c r="E172" s="72"/>
      <c r="F172" s="72"/>
      <c r="G172" s="72"/>
      <c r="H172" s="72"/>
      <c r="I172" s="10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</row>
    <row r="173" spans="1:25" ht="13">
      <c r="A173" s="72"/>
      <c r="B173" s="72"/>
      <c r="C173" s="72"/>
      <c r="D173" s="72"/>
      <c r="E173" s="72"/>
      <c r="F173" s="72"/>
      <c r="G173" s="72"/>
      <c r="H173" s="72"/>
      <c r="I173" s="10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</row>
    <row r="174" spans="1:25" ht="13">
      <c r="A174" s="72"/>
      <c r="B174" s="72"/>
      <c r="C174" s="72"/>
      <c r="D174" s="72"/>
      <c r="E174" s="72"/>
      <c r="F174" s="72"/>
      <c r="G174" s="72"/>
      <c r="H174" s="72"/>
      <c r="I174" s="10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</row>
    <row r="175" spans="1:25" ht="13">
      <c r="A175" s="72"/>
      <c r="B175" s="72"/>
      <c r="C175" s="72"/>
      <c r="D175" s="72"/>
      <c r="E175" s="72"/>
      <c r="F175" s="72"/>
      <c r="G175" s="72"/>
      <c r="H175" s="72"/>
      <c r="I175" s="10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</row>
    <row r="176" spans="1:25" ht="13">
      <c r="A176" s="72"/>
      <c r="B176" s="72"/>
      <c r="C176" s="72"/>
      <c r="D176" s="72"/>
      <c r="E176" s="72"/>
      <c r="F176" s="72"/>
      <c r="G176" s="72"/>
      <c r="H176" s="72"/>
      <c r="I176" s="10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</row>
    <row r="177" spans="1:25" ht="13">
      <c r="A177" s="72"/>
      <c r="B177" s="72"/>
      <c r="C177" s="72"/>
      <c r="D177" s="72"/>
      <c r="E177" s="72"/>
      <c r="F177" s="72"/>
      <c r="G177" s="72"/>
      <c r="H177" s="72"/>
      <c r="I177" s="10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</row>
    <row r="178" spans="1:25" ht="13">
      <c r="A178" s="72"/>
      <c r="B178" s="72"/>
      <c r="C178" s="72"/>
      <c r="D178" s="72"/>
      <c r="E178" s="72"/>
      <c r="F178" s="72"/>
      <c r="G178" s="72"/>
      <c r="H178" s="72"/>
      <c r="I178" s="10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</row>
    <row r="179" spans="1:25" ht="13">
      <c r="A179" s="72"/>
      <c r="B179" s="72"/>
      <c r="C179" s="72"/>
      <c r="D179" s="72"/>
      <c r="E179" s="72"/>
      <c r="F179" s="72"/>
      <c r="G179" s="72"/>
      <c r="H179" s="72"/>
      <c r="I179" s="10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</row>
    <row r="180" spans="1:25" ht="13">
      <c r="A180" s="72"/>
      <c r="B180" s="72"/>
      <c r="C180" s="72"/>
      <c r="D180" s="72"/>
      <c r="E180" s="72"/>
      <c r="F180" s="72"/>
      <c r="G180" s="72"/>
      <c r="H180" s="72"/>
      <c r="I180" s="10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</row>
    <row r="181" spans="1:25" ht="13">
      <c r="A181" s="72"/>
      <c r="B181" s="72"/>
      <c r="C181" s="72"/>
      <c r="D181" s="72"/>
      <c r="E181" s="72"/>
      <c r="F181" s="72"/>
      <c r="G181" s="72"/>
      <c r="H181" s="72"/>
      <c r="I181" s="10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</row>
    <row r="182" spans="1:25" ht="13">
      <c r="A182" s="72"/>
      <c r="B182" s="72"/>
      <c r="C182" s="72"/>
      <c r="D182" s="72"/>
      <c r="E182" s="72"/>
      <c r="F182" s="72"/>
      <c r="G182" s="72"/>
      <c r="H182" s="72"/>
      <c r="I182" s="10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</row>
    <row r="183" spans="1:25" ht="13">
      <c r="A183" s="72"/>
      <c r="B183" s="72"/>
      <c r="C183" s="72"/>
      <c r="D183" s="72"/>
      <c r="E183" s="72"/>
      <c r="F183" s="72"/>
      <c r="G183" s="72"/>
      <c r="H183" s="72"/>
      <c r="I183" s="10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</row>
    <row r="184" spans="1:25" ht="13">
      <c r="A184" s="72"/>
      <c r="B184" s="72"/>
      <c r="C184" s="72"/>
      <c r="D184" s="72"/>
      <c r="E184" s="72"/>
      <c r="F184" s="72"/>
      <c r="G184" s="72"/>
      <c r="H184" s="72"/>
      <c r="I184" s="10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</row>
    <row r="185" spans="1:25" ht="13">
      <c r="A185" s="72"/>
      <c r="B185" s="72"/>
      <c r="C185" s="72"/>
      <c r="D185" s="72"/>
      <c r="E185" s="72"/>
      <c r="F185" s="72"/>
      <c r="G185" s="72"/>
      <c r="H185" s="72"/>
      <c r="I185" s="10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</row>
    <row r="186" spans="1:25" ht="13">
      <c r="A186" s="72"/>
      <c r="B186" s="72"/>
      <c r="C186" s="72"/>
      <c r="D186" s="72"/>
      <c r="E186" s="72"/>
      <c r="F186" s="72"/>
      <c r="G186" s="72"/>
      <c r="H186" s="72"/>
      <c r="I186" s="10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</row>
    <row r="187" spans="1:25" ht="13">
      <c r="A187" s="72"/>
      <c r="B187" s="72"/>
      <c r="C187" s="72"/>
      <c r="D187" s="72"/>
      <c r="E187" s="72"/>
      <c r="F187" s="72"/>
      <c r="G187" s="72"/>
      <c r="H187" s="72"/>
      <c r="I187" s="10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</row>
    <row r="188" spans="1:25" ht="13">
      <c r="A188" s="72"/>
      <c r="B188" s="72"/>
      <c r="C188" s="72"/>
      <c r="D188" s="72"/>
      <c r="E188" s="72"/>
      <c r="F188" s="72"/>
      <c r="G188" s="72"/>
      <c r="H188" s="72"/>
      <c r="I188" s="10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</row>
    <row r="189" spans="1:25" ht="13">
      <c r="A189" s="72"/>
      <c r="B189" s="72"/>
      <c r="C189" s="72"/>
      <c r="D189" s="72"/>
      <c r="E189" s="72"/>
      <c r="F189" s="72"/>
      <c r="G189" s="72"/>
      <c r="H189" s="72"/>
      <c r="I189" s="10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</row>
    <row r="190" spans="1:25" ht="13">
      <c r="A190" s="72"/>
      <c r="B190" s="72"/>
      <c r="C190" s="72"/>
      <c r="D190" s="72"/>
      <c r="E190" s="72"/>
      <c r="F190" s="72"/>
      <c r="G190" s="72"/>
      <c r="H190" s="72"/>
      <c r="I190" s="10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</row>
    <row r="191" spans="1:25" ht="13">
      <c r="A191" s="72"/>
      <c r="B191" s="72"/>
      <c r="C191" s="72"/>
      <c r="D191" s="72"/>
      <c r="E191" s="72"/>
      <c r="F191" s="72"/>
      <c r="G191" s="72"/>
      <c r="H191" s="72"/>
      <c r="I191" s="10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</row>
    <row r="192" spans="1:25" ht="13">
      <c r="A192" s="72"/>
      <c r="B192" s="72"/>
      <c r="C192" s="72"/>
      <c r="D192" s="72"/>
      <c r="E192" s="72"/>
      <c r="F192" s="72"/>
      <c r="G192" s="72"/>
      <c r="H192" s="72"/>
      <c r="I192" s="10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</row>
    <row r="193" spans="1:25" ht="13">
      <c r="A193" s="72"/>
      <c r="B193" s="72"/>
      <c r="C193" s="72"/>
      <c r="D193" s="72"/>
      <c r="E193" s="72"/>
      <c r="F193" s="72"/>
      <c r="G193" s="72"/>
      <c r="H193" s="72"/>
      <c r="I193" s="10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</row>
    <row r="194" spans="1:25" ht="13">
      <c r="A194" s="72"/>
      <c r="B194" s="72"/>
      <c r="C194" s="72"/>
      <c r="D194" s="72"/>
      <c r="E194" s="72"/>
      <c r="F194" s="72"/>
      <c r="G194" s="72"/>
      <c r="H194" s="72"/>
      <c r="I194" s="10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</row>
    <row r="195" spans="1:25" ht="13">
      <c r="A195" s="72"/>
      <c r="B195" s="72"/>
      <c r="C195" s="72"/>
      <c r="D195" s="72"/>
      <c r="E195" s="72"/>
      <c r="F195" s="72"/>
      <c r="G195" s="72"/>
      <c r="H195" s="72"/>
      <c r="I195" s="10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</row>
    <row r="196" spans="1:25" ht="13">
      <c r="A196" s="72"/>
      <c r="B196" s="72"/>
      <c r="C196" s="72"/>
      <c r="D196" s="72"/>
      <c r="E196" s="72"/>
      <c r="F196" s="72"/>
      <c r="G196" s="72"/>
      <c r="H196" s="72"/>
      <c r="I196" s="10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</row>
    <row r="197" spans="1:25" ht="13">
      <c r="A197" s="72"/>
      <c r="B197" s="72"/>
      <c r="C197" s="72"/>
      <c r="D197" s="72"/>
      <c r="E197" s="72"/>
      <c r="F197" s="72"/>
      <c r="G197" s="72"/>
      <c r="H197" s="72"/>
      <c r="I197" s="10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</row>
    <row r="198" spans="1:25" ht="13">
      <c r="A198" s="72"/>
      <c r="B198" s="72"/>
      <c r="C198" s="72"/>
      <c r="D198" s="72"/>
      <c r="E198" s="72"/>
      <c r="F198" s="72"/>
      <c r="G198" s="72"/>
      <c r="H198" s="72"/>
      <c r="I198" s="10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</row>
    <row r="199" spans="1:25" ht="13">
      <c r="A199" s="72"/>
      <c r="B199" s="72"/>
      <c r="C199" s="72"/>
      <c r="D199" s="72"/>
      <c r="E199" s="72"/>
      <c r="F199" s="72"/>
      <c r="G199" s="72"/>
      <c r="H199" s="72"/>
      <c r="I199" s="10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</row>
    <row r="200" spans="1:25" ht="13">
      <c r="A200" s="72"/>
      <c r="B200" s="72"/>
      <c r="C200" s="72"/>
      <c r="D200" s="72"/>
      <c r="E200" s="72"/>
      <c r="F200" s="72"/>
      <c r="G200" s="72"/>
      <c r="H200" s="72"/>
      <c r="I200" s="10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</row>
    <row r="201" spans="1:25" ht="13">
      <c r="A201" s="72"/>
      <c r="B201" s="72"/>
      <c r="C201" s="72"/>
      <c r="D201" s="72"/>
      <c r="E201" s="72"/>
      <c r="F201" s="72"/>
      <c r="G201" s="72"/>
      <c r="H201" s="72"/>
      <c r="I201" s="10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</row>
    <row r="202" spans="1:25" ht="13">
      <c r="A202" s="72"/>
      <c r="B202" s="72"/>
      <c r="C202" s="72"/>
      <c r="D202" s="72"/>
      <c r="E202" s="72"/>
      <c r="F202" s="72"/>
      <c r="G202" s="72"/>
      <c r="H202" s="72"/>
      <c r="I202" s="10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</row>
    <row r="203" spans="1:25" ht="13">
      <c r="A203" s="72"/>
      <c r="B203" s="72"/>
      <c r="C203" s="72"/>
      <c r="D203" s="72"/>
      <c r="E203" s="72"/>
      <c r="F203" s="72"/>
      <c r="G203" s="72"/>
      <c r="H203" s="72"/>
      <c r="I203" s="10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</row>
    <row r="204" spans="1:25" ht="13">
      <c r="A204" s="72"/>
      <c r="B204" s="72"/>
      <c r="C204" s="72"/>
      <c r="D204" s="72"/>
      <c r="E204" s="72"/>
      <c r="F204" s="72"/>
      <c r="G204" s="72"/>
      <c r="H204" s="72"/>
      <c r="I204" s="10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</row>
    <row r="205" spans="1:25" ht="13">
      <c r="A205" s="72"/>
      <c r="B205" s="72"/>
      <c r="C205" s="72"/>
      <c r="D205" s="72"/>
      <c r="E205" s="72"/>
      <c r="F205" s="72"/>
      <c r="G205" s="72"/>
      <c r="H205" s="72"/>
      <c r="I205" s="10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</row>
    <row r="206" spans="1:25" ht="13">
      <c r="A206" s="72"/>
      <c r="B206" s="72"/>
      <c r="C206" s="72"/>
      <c r="D206" s="72"/>
      <c r="E206" s="72"/>
      <c r="F206" s="72"/>
      <c r="G206" s="72"/>
      <c r="H206" s="72"/>
      <c r="I206" s="10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</row>
    <row r="207" spans="1:25" ht="13">
      <c r="A207" s="72"/>
      <c r="B207" s="72"/>
      <c r="C207" s="72"/>
      <c r="D207" s="72"/>
      <c r="E207" s="72"/>
      <c r="F207" s="72"/>
      <c r="G207" s="72"/>
      <c r="H207" s="72"/>
      <c r="I207" s="10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</row>
    <row r="208" spans="1:25" ht="13">
      <c r="A208" s="72"/>
      <c r="B208" s="72"/>
      <c r="C208" s="72"/>
      <c r="D208" s="72"/>
      <c r="E208" s="72"/>
      <c r="F208" s="72"/>
      <c r="G208" s="72"/>
      <c r="H208" s="72"/>
      <c r="I208" s="10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</row>
    <row r="209" spans="1:25" ht="13">
      <c r="A209" s="72"/>
      <c r="B209" s="72"/>
      <c r="C209" s="72"/>
      <c r="D209" s="72"/>
      <c r="E209" s="72"/>
      <c r="F209" s="72"/>
      <c r="G209" s="72"/>
      <c r="H209" s="72"/>
      <c r="I209" s="10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</row>
    <row r="210" spans="1:25" ht="13">
      <c r="A210" s="72"/>
      <c r="B210" s="72"/>
      <c r="C210" s="72"/>
      <c r="D210" s="72"/>
      <c r="E210" s="72"/>
      <c r="F210" s="72"/>
      <c r="G210" s="72"/>
      <c r="H210" s="72"/>
      <c r="I210" s="10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</row>
    <row r="211" spans="1:25" ht="13">
      <c r="A211" s="72"/>
      <c r="B211" s="72"/>
      <c r="C211" s="72"/>
      <c r="D211" s="72"/>
      <c r="E211" s="72"/>
      <c r="F211" s="72"/>
      <c r="G211" s="72"/>
      <c r="H211" s="72"/>
      <c r="I211" s="10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</row>
    <row r="212" spans="1:25" ht="13">
      <c r="A212" s="72"/>
      <c r="B212" s="72"/>
      <c r="C212" s="72"/>
      <c r="D212" s="72"/>
      <c r="E212" s="72"/>
      <c r="F212" s="72"/>
      <c r="G212" s="72"/>
      <c r="H212" s="72"/>
      <c r="I212" s="10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</row>
    <row r="213" spans="1:25" ht="13">
      <c r="A213" s="72"/>
      <c r="B213" s="72"/>
      <c r="C213" s="72"/>
      <c r="D213" s="72"/>
      <c r="E213" s="72"/>
      <c r="F213" s="72"/>
      <c r="G213" s="72"/>
      <c r="H213" s="72"/>
      <c r="I213" s="10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</row>
    <row r="214" spans="1:25" ht="13">
      <c r="A214" s="72"/>
      <c r="B214" s="72"/>
      <c r="C214" s="72"/>
      <c r="D214" s="72"/>
      <c r="E214" s="72"/>
      <c r="F214" s="72"/>
      <c r="G214" s="72"/>
      <c r="H214" s="72"/>
      <c r="I214" s="10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</row>
    <row r="215" spans="1:25" ht="13">
      <c r="A215" s="72"/>
      <c r="B215" s="72"/>
      <c r="C215" s="72"/>
      <c r="D215" s="72"/>
      <c r="E215" s="72"/>
      <c r="F215" s="72"/>
      <c r="G215" s="72"/>
      <c r="H215" s="72"/>
      <c r="I215" s="10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</row>
    <row r="216" spans="1:25" ht="13">
      <c r="A216" s="72"/>
      <c r="B216" s="72"/>
      <c r="C216" s="72"/>
      <c r="D216" s="72"/>
      <c r="E216" s="72"/>
      <c r="F216" s="72"/>
      <c r="G216" s="72"/>
      <c r="H216" s="72"/>
      <c r="I216" s="10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</row>
    <row r="217" spans="1:25" ht="13">
      <c r="A217" s="72"/>
      <c r="B217" s="72"/>
      <c r="C217" s="72"/>
      <c r="D217" s="72"/>
      <c r="E217" s="72"/>
      <c r="F217" s="72"/>
      <c r="G217" s="72"/>
      <c r="H217" s="72"/>
      <c r="I217" s="10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</row>
    <row r="218" spans="1:25" ht="13">
      <c r="A218" s="72"/>
      <c r="B218" s="72"/>
      <c r="C218" s="72"/>
      <c r="D218" s="72"/>
      <c r="E218" s="72"/>
      <c r="F218" s="72"/>
      <c r="G218" s="72"/>
      <c r="H218" s="72"/>
      <c r="I218" s="10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</row>
    <row r="219" spans="1:25" ht="13">
      <c r="A219" s="72"/>
      <c r="B219" s="72"/>
      <c r="C219" s="72"/>
      <c r="D219" s="72"/>
      <c r="E219" s="72"/>
      <c r="F219" s="72"/>
      <c r="G219" s="72"/>
      <c r="H219" s="72"/>
      <c r="I219" s="10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</row>
    <row r="220" spans="1:25" ht="13">
      <c r="A220" s="72"/>
      <c r="B220" s="72"/>
      <c r="C220" s="72"/>
      <c r="D220" s="72"/>
      <c r="E220" s="72"/>
      <c r="F220" s="72"/>
      <c r="G220" s="72"/>
      <c r="H220" s="72"/>
      <c r="I220" s="10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</row>
    <row r="221" spans="1:25" ht="13">
      <c r="A221" s="72"/>
      <c r="B221" s="72"/>
      <c r="C221" s="72"/>
      <c r="D221" s="72"/>
      <c r="E221" s="72"/>
      <c r="F221" s="72"/>
      <c r="G221" s="72"/>
      <c r="H221" s="72"/>
      <c r="I221" s="10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</row>
    <row r="222" spans="1:25" ht="13">
      <c r="A222" s="72"/>
      <c r="B222" s="72"/>
      <c r="C222" s="72"/>
      <c r="D222" s="72"/>
      <c r="E222" s="72"/>
      <c r="F222" s="72"/>
      <c r="G222" s="72"/>
      <c r="H222" s="72"/>
      <c r="I222" s="10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</row>
    <row r="223" spans="1:25" ht="13">
      <c r="A223" s="72"/>
      <c r="B223" s="72"/>
      <c r="C223" s="72"/>
      <c r="D223" s="72"/>
      <c r="E223" s="72"/>
      <c r="F223" s="72"/>
      <c r="G223" s="72"/>
      <c r="H223" s="72"/>
      <c r="I223" s="10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</row>
    <row r="224" spans="1:25" ht="13">
      <c r="A224" s="72"/>
      <c r="B224" s="72"/>
      <c r="C224" s="72"/>
      <c r="D224" s="72"/>
      <c r="E224" s="72"/>
      <c r="F224" s="72"/>
      <c r="G224" s="72"/>
      <c r="H224" s="72"/>
      <c r="I224" s="10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</row>
    <row r="225" spans="1:25" ht="13">
      <c r="A225" s="72"/>
      <c r="B225" s="72"/>
      <c r="C225" s="72"/>
      <c r="D225" s="72"/>
      <c r="E225" s="72"/>
      <c r="F225" s="72"/>
      <c r="G225" s="72"/>
      <c r="H225" s="72"/>
      <c r="I225" s="10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</row>
    <row r="226" spans="1:25" ht="13">
      <c r="A226" s="72"/>
      <c r="B226" s="72"/>
      <c r="C226" s="72"/>
      <c r="D226" s="72"/>
      <c r="E226" s="72"/>
      <c r="F226" s="72"/>
      <c r="G226" s="72"/>
      <c r="H226" s="72"/>
      <c r="I226" s="10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</row>
    <row r="227" spans="1:25" ht="13">
      <c r="A227" s="72"/>
      <c r="B227" s="72"/>
      <c r="C227" s="72"/>
      <c r="D227" s="72"/>
      <c r="E227" s="72"/>
      <c r="F227" s="72"/>
      <c r="G227" s="72"/>
      <c r="H227" s="72"/>
      <c r="I227" s="10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</row>
    <row r="228" spans="1:25" ht="13">
      <c r="A228" s="72"/>
      <c r="B228" s="72"/>
      <c r="C228" s="72"/>
      <c r="D228" s="72"/>
      <c r="E228" s="72"/>
      <c r="F228" s="72"/>
      <c r="G228" s="72"/>
      <c r="H228" s="72"/>
      <c r="I228" s="10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</row>
    <row r="229" spans="1:25" ht="13">
      <c r="A229" s="72"/>
      <c r="B229" s="72"/>
      <c r="C229" s="72"/>
      <c r="D229" s="72"/>
      <c r="E229" s="72"/>
      <c r="F229" s="72"/>
      <c r="G229" s="72"/>
      <c r="H229" s="72"/>
      <c r="I229" s="10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</row>
    <row r="230" spans="1:25" ht="13">
      <c r="A230" s="72"/>
      <c r="B230" s="72"/>
      <c r="C230" s="72"/>
      <c r="D230" s="72"/>
      <c r="E230" s="72"/>
      <c r="F230" s="72"/>
      <c r="G230" s="72"/>
      <c r="H230" s="72"/>
      <c r="I230" s="10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</row>
    <row r="231" spans="1:25" ht="13">
      <c r="A231" s="72"/>
      <c r="B231" s="72"/>
      <c r="C231" s="72"/>
      <c r="D231" s="72"/>
      <c r="E231" s="72"/>
      <c r="F231" s="72"/>
      <c r="G231" s="72"/>
      <c r="H231" s="72"/>
      <c r="I231" s="10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</row>
    <row r="232" spans="1:25" ht="13">
      <c r="A232" s="72"/>
      <c r="B232" s="72"/>
      <c r="C232" s="72"/>
      <c r="D232" s="72"/>
      <c r="E232" s="72"/>
      <c r="F232" s="72"/>
      <c r="G232" s="72"/>
      <c r="H232" s="72"/>
      <c r="I232" s="10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</row>
    <row r="233" spans="1:25" ht="13">
      <c r="A233" s="72"/>
      <c r="B233" s="72"/>
      <c r="C233" s="72"/>
      <c r="D233" s="72"/>
      <c r="E233" s="72"/>
      <c r="F233" s="72"/>
      <c r="G233" s="72"/>
      <c r="H233" s="72"/>
      <c r="I233" s="10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</row>
    <row r="234" spans="1:25" ht="13">
      <c r="A234" s="72"/>
      <c r="B234" s="72"/>
      <c r="C234" s="72"/>
      <c r="D234" s="72"/>
      <c r="E234" s="72"/>
      <c r="F234" s="72"/>
      <c r="G234" s="72"/>
      <c r="H234" s="72"/>
      <c r="I234" s="10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</row>
    <row r="235" spans="1:25" ht="13">
      <c r="A235" s="72"/>
      <c r="B235" s="72"/>
      <c r="C235" s="72"/>
      <c r="D235" s="72"/>
      <c r="E235" s="72"/>
      <c r="F235" s="72"/>
      <c r="G235" s="72"/>
      <c r="H235" s="72"/>
      <c r="I235" s="10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</row>
    <row r="236" spans="1:25" ht="13">
      <c r="A236" s="72"/>
      <c r="B236" s="72"/>
      <c r="C236" s="72"/>
      <c r="D236" s="72"/>
      <c r="E236" s="72"/>
      <c r="F236" s="72"/>
      <c r="G236" s="72"/>
      <c r="H236" s="72"/>
      <c r="I236" s="10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</row>
    <row r="237" spans="1:25" ht="13">
      <c r="A237" s="72"/>
      <c r="B237" s="72"/>
      <c r="C237" s="72"/>
      <c r="D237" s="72"/>
      <c r="E237" s="72"/>
      <c r="F237" s="72"/>
      <c r="G237" s="72"/>
      <c r="H237" s="72"/>
      <c r="I237" s="10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</row>
    <row r="238" spans="1:25" ht="13">
      <c r="A238" s="72"/>
      <c r="B238" s="72"/>
      <c r="C238" s="72"/>
      <c r="D238" s="72"/>
      <c r="E238" s="72"/>
      <c r="F238" s="72"/>
      <c r="G238" s="72"/>
      <c r="H238" s="72"/>
      <c r="I238" s="10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</row>
    <row r="239" spans="1:25" ht="13">
      <c r="A239" s="72"/>
      <c r="B239" s="72"/>
      <c r="C239" s="72"/>
      <c r="D239" s="72"/>
      <c r="E239" s="72"/>
      <c r="F239" s="72"/>
      <c r="G239" s="72"/>
      <c r="H239" s="72"/>
      <c r="I239" s="10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</row>
    <row r="240" spans="1:25" ht="13">
      <c r="A240" s="72"/>
      <c r="B240" s="72"/>
      <c r="C240" s="72"/>
      <c r="D240" s="72"/>
      <c r="E240" s="72"/>
      <c r="F240" s="72"/>
      <c r="G240" s="72"/>
      <c r="H240" s="72"/>
      <c r="I240" s="10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</row>
    <row r="241" spans="1:25" ht="13">
      <c r="A241" s="72"/>
      <c r="B241" s="72"/>
      <c r="C241" s="72"/>
      <c r="D241" s="72"/>
      <c r="E241" s="72"/>
      <c r="F241" s="72"/>
      <c r="G241" s="72"/>
      <c r="H241" s="72"/>
      <c r="I241" s="10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</row>
    <row r="242" spans="1:25" ht="13">
      <c r="A242" s="72"/>
      <c r="B242" s="72"/>
      <c r="C242" s="72"/>
      <c r="D242" s="72"/>
      <c r="E242" s="72"/>
      <c r="F242" s="72"/>
      <c r="G242" s="72"/>
      <c r="H242" s="72"/>
      <c r="I242" s="10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</row>
    <row r="243" spans="1:25" ht="13">
      <c r="A243" s="72"/>
      <c r="B243" s="72"/>
      <c r="C243" s="72"/>
      <c r="D243" s="72"/>
      <c r="E243" s="72"/>
      <c r="F243" s="72"/>
      <c r="G243" s="72"/>
      <c r="H243" s="72"/>
      <c r="I243" s="10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</row>
    <row r="244" spans="1:25" ht="13">
      <c r="A244" s="72"/>
      <c r="B244" s="72"/>
      <c r="C244" s="72"/>
      <c r="D244" s="72"/>
      <c r="E244" s="72"/>
      <c r="F244" s="72"/>
      <c r="G244" s="72"/>
      <c r="H244" s="72"/>
      <c r="I244" s="10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</row>
    <row r="245" spans="1:25" ht="13">
      <c r="A245" s="72"/>
      <c r="B245" s="72"/>
      <c r="C245" s="72"/>
      <c r="D245" s="72"/>
      <c r="E245" s="72"/>
      <c r="F245" s="72"/>
      <c r="G245" s="72"/>
      <c r="H245" s="72"/>
      <c r="I245" s="10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</row>
    <row r="246" spans="1:25" ht="13">
      <c r="A246" s="72"/>
      <c r="B246" s="72"/>
      <c r="C246" s="72"/>
      <c r="D246" s="72"/>
      <c r="E246" s="72"/>
      <c r="F246" s="72"/>
      <c r="G246" s="72"/>
      <c r="H246" s="72"/>
      <c r="I246" s="10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</row>
    <row r="247" spans="1:25" ht="13">
      <c r="A247" s="72"/>
      <c r="B247" s="72"/>
      <c r="C247" s="72"/>
      <c r="D247" s="72"/>
      <c r="E247" s="72"/>
      <c r="F247" s="72"/>
      <c r="G247" s="72"/>
      <c r="H247" s="72"/>
      <c r="I247" s="10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</row>
    <row r="248" spans="1:25" ht="13">
      <c r="A248" s="72"/>
      <c r="B248" s="72"/>
      <c r="C248" s="72"/>
      <c r="D248" s="72"/>
      <c r="E248" s="72"/>
      <c r="F248" s="72"/>
      <c r="G248" s="72"/>
      <c r="H248" s="72"/>
      <c r="I248" s="10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</row>
    <row r="249" spans="1:25" ht="13">
      <c r="A249" s="72"/>
      <c r="B249" s="72"/>
      <c r="C249" s="72"/>
      <c r="D249" s="72"/>
      <c r="E249" s="72"/>
      <c r="F249" s="72"/>
      <c r="G249" s="72"/>
      <c r="H249" s="72"/>
      <c r="I249" s="10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</row>
    <row r="250" spans="1:25" ht="13">
      <c r="A250" s="72"/>
      <c r="B250" s="72"/>
      <c r="C250" s="72"/>
      <c r="D250" s="72"/>
      <c r="E250" s="72"/>
      <c r="F250" s="72"/>
      <c r="G250" s="72"/>
      <c r="H250" s="72"/>
      <c r="I250" s="10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</row>
    <row r="251" spans="1:25" ht="13">
      <c r="A251" s="72"/>
      <c r="B251" s="72"/>
      <c r="C251" s="72"/>
      <c r="D251" s="72"/>
      <c r="E251" s="72"/>
      <c r="F251" s="72"/>
      <c r="G251" s="72"/>
      <c r="H251" s="72"/>
      <c r="I251" s="10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</row>
    <row r="252" spans="1:25" ht="13">
      <c r="A252" s="72"/>
      <c r="B252" s="72"/>
      <c r="C252" s="72"/>
      <c r="D252" s="72"/>
      <c r="E252" s="72"/>
      <c r="F252" s="72"/>
      <c r="G252" s="72"/>
      <c r="H252" s="72"/>
      <c r="I252" s="10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</row>
    <row r="253" spans="1:25" ht="13">
      <c r="A253" s="72"/>
      <c r="B253" s="72"/>
      <c r="C253" s="72"/>
      <c r="D253" s="72"/>
      <c r="E253" s="72"/>
      <c r="F253" s="72"/>
      <c r="G253" s="72"/>
      <c r="H253" s="72"/>
      <c r="I253" s="10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</row>
    <row r="254" spans="1:25" ht="13">
      <c r="A254" s="72"/>
      <c r="B254" s="72"/>
      <c r="C254" s="72"/>
      <c r="D254" s="72"/>
      <c r="E254" s="72"/>
      <c r="F254" s="72"/>
      <c r="G254" s="72"/>
      <c r="H254" s="72"/>
      <c r="I254" s="10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</row>
    <row r="255" spans="1:25" ht="13">
      <c r="A255" s="72"/>
      <c r="B255" s="72"/>
      <c r="C255" s="72"/>
      <c r="D255" s="72"/>
      <c r="E255" s="72"/>
      <c r="F255" s="72"/>
      <c r="G255" s="72"/>
      <c r="H255" s="72"/>
      <c r="I255" s="10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</row>
    <row r="256" spans="1:25" ht="13">
      <c r="A256" s="72"/>
      <c r="B256" s="72"/>
      <c r="C256" s="72"/>
      <c r="D256" s="72"/>
      <c r="E256" s="72"/>
      <c r="F256" s="72"/>
      <c r="G256" s="72"/>
      <c r="H256" s="72"/>
      <c r="I256" s="10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</row>
    <row r="257" spans="1:25" ht="13">
      <c r="A257" s="72"/>
      <c r="B257" s="72"/>
      <c r="C257" s="72"/>
      <c r="D257" s="72"/>
      <c r="E257" s="72"/>
      <c r="F257" s="72"/>
      <c r="G257" s="72"/>
      <c r="H257" s="72"/>
      <c r="I257" s="10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</row>
    <row r="258" spans="1:25" ht="13">
      <c r="A258" s="72"/>
      <c r="B258" s="72"/>
      <c r="C258" s="72"/>
      <c r="D258" s="72"/>
      <c r="E258" s="72"/>
      <c r="F258" s="72"/>
      <c r="G258" s="72"/>
      <c r="H258" s="72"/>
      <c r="I258" s="10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</row>
    <row r="259" spans="1:25" ht="13">
      <c r="A259" s="72"/>
      <c r="B259" s="72"/>
      <c r="C259" s="72"/>
      <c r="D259" s="72"/>
      <c r="E259" s="72"/>
      <c r="F259" s="72"/>
      <c r="G259" s="72"/>
      <c r="H259" s="72"/>
      <c r="I259" s="10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</row>
    <row r="260" spans="1:25" ht="13">
      <c r="A260" s="72"/>
      <c r="B260" s="72"/>
      <c r="C260" s="72"/>
      <c r="D260" s="72"/>
      <c r="E260" s="72"/>
      <c r="F260" s="72"/>
      <c r="G260" s="72"/>
      <c r="H260" s="72"/>
      <c r="I260" s="10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</row>
    <row r="261" spans="1:25" ht="13">
      <c r="A261" s="72"/>
      <c r="B261" s="72"/>
      <c r="C261" s="72"/>
      <c r="D261" s="72"/>
      <c r="E261" s="72"/>
      <c r="F261" s="72"/>
      <c r="G261" s="72"/>
      <c r="H261" s="72"/>
      <c r="I261" s="10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</row>
    <row r="262" spans="1:25" ht="13">
      <c r="A262" s="72"/>
      <c r="B262" s="72"/>
      <c r="C262" s="72"/>
      <c r="D262" s="72"/>
      <c r="E262" s="72"/>
      <c r="F262" s="72"/>
      <c r="G262" s="72"/>
      <c r="H262" s="72"/>
      <c r="I262" s="10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</row>
    <row r="263" spans="1:25" ht="13">
      <c r="A263" s="72"/>
      <c r="B263" s="72"/>
      <c r="C263" s="72"/>
      <c r="D263" s="72"/>
      <c r="E263" s="72"/>
      <c r="F263" s="72"/>
      <c r="G263" s="72"/>
      <c r="H263" s="72"/>
      <c r="I263" s="10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</row>
    <row r="264" spans="1:25" ht="13">
      <c r="A264" s="72"/>
      <c r="B264" s="72"/>
      <c r="C264" s="72"/>
      <c r="D264" s="72"/>
      <c r="E264" s="72"/>
      <c r="F264" s="72"/>
      <c r="G264" s="72"/>
      <c r="H264" s="72"/>
      <c r="I264" s="10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</row>
    <row r="265" spans="1:25" ht="13">
      <c r="A265" s="72"/>
      <c r="B265" s="72"/>
      <c r="C265" s="72"/>
      <c r="D265" s="72"/>
      <c r="E265" s="72"/>
      <c r="F265" s="72"/>
      <c r="G265" s="72"/>
      <c r="H265" s="72"/>
      <c r="I265" s="10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</row>
    <row r="266" spans="1:25" ht="13">
      <c r="A266" s="72"/>
      <c r="B266" s="72"/>
      <c r="C266" s="72"/>
      <c r="D266" s="72"/>
      <c r="E266" s="72"/>
      <c r="F266" s="72"/>
      <c r="G266" s="72"/>
      <c r="H266" s="72"/>
      <c r="I266" s="10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</row>
    <row r="267" spans="1:25" ht="13">
      <c r="A267" s="72"/>
      <c r="B267" s="72"/>
      <c r="C267" s="72"/>
      <c r="D267" s="72"/>
      <c r="E267" s="72"/>
      <c r="F267" s="72"/>
      <c r="G267" s="72"/>
      <c r="H267" s="72"/>
      <c r="I267" s="10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</row>
    <row r="268" spans="1:25" ht="13">
      <c r="A268" s="72"/>
      <c r="B268" s="72"/>
      <c r="C268" s="72"/>
      <c r="D268" s="72"/>
      <c r="E268" s="72"/>
      <c r="F268" s="72"/>
      <c r="G268" s="72"/>
      <c r="H268" s="72"/>
      <c r="I268" s="10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</row>
    <row r="269" spans="1:25" ht="13">
      <c r="A269" s="72"/>
      <c r="B269" s="72"/>
      <c r="C269" s="72"/>
      <c r="D269" s="72"/>
      <c r="E269" s="72"/>
      <c r="F269" s="72"/>
      <c r="G269" s="72"/>
      <c r="H269" s="72"/>
      <c r="I269" s="10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</row>
    <row r="270" spans="1:25" ht="13">
      <c r="A270" s="72"/>
      <c r="B270" s="72"/>
      <c r="C270" s="72"/>
      <c r="D270" s="72"/>
      <c r="E270" s="72"/>
      <c r="F270" s="72"/>
      <c r="G270" s="72"/>
      <c r="H270" s="72"/>
      <c r="I270" s="10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</row>
    <row r="271" spans="1:25" ht="13">
      <c r="A271" s="72"/>
      <c r="B271" s="72"/>
      <c r="C271" s="72"/>
      <c r="D271" s="72"/>
      <c r="E271" s="72"/>
      <c r="F271" s="72"/>
      <c r="G271" s="72"/>
      <c r="H271" s="72"/>
      <c r="I271" s="10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</row>
    <row r="272" spans="1:25" ht="13">
      <c r="A272" s="72"/>
      <c r="B272" s="72"/>
      <c r="C272" s="72"/>
      <c r="D272" s="72"/>
      <c r="E272" s="72"/>
      <c r="F272" s="72"/>
      <c r="G272" s="72"/>
      <c r="H272" s="72"/>
      <c r="I272" s="10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</row>
    <row r="273" spans="1:25" ht="13">
      <c r="A273" s="72"/>
      <c r="B273" s="72"/>
      <c r="C273" s="72"/>
      <c r="D273" s="72"/>
      <c r="E273" s="72"/>
      <c r="F273" s="72"/>
      <c r="G273" s="72"/>
      <c r="H273" s="72"/>
      <c r="I273" s="10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</row>
    <row r="274" spans="1:25" ht="13">
      <c r="A274" s="72"/>
      <c r="B274" s="72"/>
      <c r="C274" s="72"/>
      <c r="D274" s="72"/>
      <c r="E274" s="72"/>
      <c r="F274" s="72"/>
      <c r="G274" s="72"/>
      <c r="H274" s="72"/>
      <c r="I274" s="10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</row>
    <row r="275" spans="1:25" ht="13">
      <c r="A275" s="72"/>
      <c r="B275" s="72"/>
      <c r="C275" s="72"/>
      <c r="D275" s="72"/>
      <c r="E275" s="72"/>
      <c r="F275" s="72"/>
      <c r="G275" s="72"/>
      <c r="H275" s="72"/>
      <c r="I275" s="10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</row>
    <row r="276" spans="1:25" ht="13">
      <c r="A276" s="72"/>
      <c r="B276" s="72"/>
      <c r="C276" s="72"/>
      <c r="D276" s="72"/>
      <c r="E276" s="72"/>
      <c r="F276" s="72"/>
      <c r="G276" s="72"/>
      <c r="H276" s="72"/>
      <c r="I276" s="10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</row>
    <row r="277" spans="1:25" ht="13">
      <c r="A277" s="72"/>
      <c r="B277" s="72"/>
      <c r="C277" s="72"/>
      <c r="D277" s="72"/>
      <c r="E277" s="72"/>
      <c r="F277" s="72"/>
      <c r="G277" s="72"/>
      <c r="H277" s="72"/>
      <c r="I277" s="10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</row>
    <row r="278" spans="1:25" ht="13">
      <c r="A278" s="72"/>
      <c r="B278" s="72"/>
      <c r="C278" s="72"/>
      <c r="D278" s="72"/>
      <c r="E278" s="72"/>
      <c r="F278" s="72"/>
      <c r="G278" s="72"/>
      <c r="H278" s="72"/>
      <c r="I278" s="10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</row>
    <row r="279" spans="1:25" ht="13">
      <c r="A279" s="72"/>
      <c r="B279" s="72"/>
      <c r="C279" s="72"/>
      <c r="D279" s="72"/>
      <c r="E279" s="72"/>
      <c r="F279" s="72"/>
      <c r="G279" s="72"/>
      <c r="H279" s="72"/>
      <c r="I279" s="10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</row>
    <row r="280" spans="1:25" ht="13">
      <c r="A280" s="72"/>
      <c r="B280" s="72"/>
      <c r="C280" s="72"/>
      <c r="D280" s="72"/>
      <c r="E280" s="72"/>
      <c r="F280" s="72"/>
      <c r="G280" s="72"/>
      <c r="H280" s="72"/>
      <c r="I280" s="10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</row>
    <row r="281" spans="1:25" ht="13">
      <c r="A281" s="72"/>
      <c r="B281" s="72"/>
      <c r="C281" s="72"/>
      <c r="D281" s="72"/>
      <c r="E281" s="72"/>
      <c r="F281" s="72"/>
      <c r="G281" s="72"/>
      <c r="H281" s="72"/>
      <c r="I281" s="10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</row>
    <row r="282" spans="1:25" ht="13">
      <c r="A282" s="72"/>
      <c r="B282" s="72"/>
      <c r="C282" s="72"/>
      <c r="D282" s="72"/>
      <c r="E282" s="72"/>
      <c r="F282" s="72"/>
      <c r="G282" s="72"/>
      <c r="H282" s="72"/>
      <c r="I282" s="10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</row>
    <row r="283" spans="1:25" ht="13">
      <c r="A283" s="72"/>
      <c r="B283" s="72"/>
      <c r="C283" s="72"/>
      <c r="D283" s="72"/>
      <c r="E283" s="72"/>
      <c r="F283" s="72"/>
      <c r="G283" s="72"/>
      <c r="H283" s="72"/>
      <c r="I283" s="10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</row>
    <row r="284" spans="1:25" ht="13">
      <c r="A284" s="72"/>
      <c r="B284" s="72"/>
      <c r="C284" s="72"/>
      <c r="D284" s="72"/>
      <c r="E284" s="72"/>
      <c r="F284" s="72"/>
      <c r="G284" s="72"/>
      <c r="H284" s="72"/>
      <c r="I284" s="10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</row>
    <row r="285" spans="1:25" ht="13">
      <c r="A285" s="72"/>
      <c r="B285" s="72"/>
      <c r="C285" s="72"/>
      <c r="D285" s="72"/>
      <c r="E285" s="72"/>
      <c r="F285" s="72"/>
      <c r="G285" s="72"/>
      <c r="H285" s="72"/>
      <c r="I285" s="10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</row>
    <row r="286" spans="1:25" ht="13">
      <c r="A286" s="72"/>
      <c r="B286" s="72"/>
      <c r="C286" s="72"/>
      <c r="D286" s="72"/>
      <c r="E286" s="72"/>
      <c r="F286" s="72"/>
      <c r="G286" s="72"/>
      <c r="H286" s="72"/>
      <c r="I286" s="10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</row>
    <row r="287" spans="1:25" ht="13">
      <c r="A287" s="72"/>
      <c r="B287" s="72"/>
      <c r="C287" s="72"/>
      <c r="D287" s="72"/>
      <c r="E287" s="72"/>
      <c r="F287" s="72"/>
      <c r="G287" s="72"/>
      <c r="H287" s="72"/>
      <c r="I287" s="10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</row>
    <row r="288" spans="1:25" ht="13">
      <c r="A288" s="72"/>
      <c r="B288" s="72"/>
      <c r="C288" s="72"/>
      <c r="D288" s="72"/>
      <c r="E288" s="72"/>
      <c r="F288" s="72"/>
      <c r="G288" s="72"/>
      <c r="H288" s="72"/>
      <c r="I288" s="10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</row>
    <row r="289" spans="1:25" ht="13">
      <c r="A289" s="72"/>
      <c r="B289" s="72"/>
      <c r="C289" s="72"/>
      <c r="D289" s="72"/>
      <c r="E289" s="72"/>
      <c r="F289" s="72"/>
      <c r="G289" s="72"/>
      <c r="H289" s="72"/>
      <c r="I289" s="10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</row>
    <row r="290" spans="1:25" ht="13">
      <c r="A290" s="72"/>
      <c r="B290" s="72"/>
      <c r="C290" s="72"/>
      <c r="D290" s="72"/>
      <c r="E290" s="72"/>
      <c r="F290" s="72"/>
      <c r="G290" s="72"/>
      <c r="H290" s="72"/>
      <c r="I290" s="10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</row>
    <row r="291" spans="1:25" ht="13">
      <c r="A291" s="72"/>
      <c r="B291" s="72"/>
      <c r="C291" s="72"/>
      <c r="D291" s="72"/>
      <c r="E291" s="72"/>
      <c r="F291" s="72"/>
      <c r="G291" s="72"/>
      <c r="H291" s="72"/>
      <c r="I291" s="10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</row>
    <row r="292" spans="1:25" ht="13">
      <c r="A292" s="72"/>
      <c r="B292" s="72"/>
      <c r="C292" s="72"/>
      <c r="D292" s="72"/>
      <c r="E292" s="72"/>
      <c r="F292" s="72"/>
      <c r="G292" s="72"/>
      <c r="H292" s="72"/>
      <c r="I292" s="10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</row>
    <row r="293" spans="1:25" ht="13">
      <c r="A293" s="72"/>
      <c r="B293" s="72"/>
      <c r="C293" s="72"/>
      <c r="D293" s="72"/>
      <c r="E293" s="72"/>
      <c r="F293" s="72"/>
      <c r="G293" s="72"/>
      <c r="H293" s="72"/>
      <c r="I293" s="10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</row>
    <row r="294" spans="1:25" ht="13">
      <c r="A294" s="72"/>
      <c r="B294" s="72"/>
      <c r="C294" s="72"/>
      <c r="D294" s="72"/>
      <c r="E294" s="72"/>
      <c r="F294" s="72"/>
      <c r="G294" s="72"/>
      <c r="H294" s="72"/>
      <c r="I294" s="10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</row>
    <row r="295" spans="1:25" ht="13">
      <c r="A295" s="72"/>
      <c r="B295" s="72"/>
      <c r="C295" s="72"/>
      <c r="D295" s="72"/>
      <c r="E295" s="72"/>
      <c r="F295" s="72"/>
      <c r="G295" s="72"/>
      <c r="H295" s="72"/>
      <c r="I295" s="10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</row>
    <row r="296" spans="1:25" ht="13">
      <c r="A296" s="72"/>
      <c r="B296" s="72"/>
      <c r="C296" s="72"/>
      <c r="D296" s="72"/>
      <c r="E296" s="72"/>
      <c r="F296" s="72"/>
      <c r="G296" s="72"/>
      <c r="H296" s="72"/>
      <c r="I296" s="10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</row>
    <row r="297" spans="1:25" ht="13">
      <c r="A297" s="72"/>
      <c r="B297" s="72"/>
      <c r="C297" s="72"/>
      <c r="D297" s="72"/>
      <c r="E297" s="72"/>
      <c r="F297" s="72"/>
      <c r="G297" s="72"/>
      <c r="H297" s="72"/>
      <c r="I297" s="10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</row>
    <row r="298" spans="1:25" ht="13">
      <c r="A298" s="72"/>
      <c r="B298" s="72"/>
      <c r="C298" s="72"/>
      <c r="D298" s="72"/>
      <c r="E298" s="72"/>
      <c r="F298" s="72"/>
      <c r="G298" s="72"/>
      <c r="H298" s="72"/>
      <c r="I298" s="10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</row>
    <row r="299" spans="1:25" ht="13">
      <c r="A299" s="72"/>
      <c r="B299" s="72"/>
      <c r="C299" s="72"/>
      <c r="D299" s="72"/>
      <c r="E299" s="72"/>
      <c r="F299" s="72"/>
      <c r="G299" s="72"/>
      <c r="H299" s="72"/>
      <c r="I299" s="10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</row>
    <row r="300" spans="1:25" ht="13">
      <c r="A300" s="72"/>
      <c r="B300" s="72"/>
      <c r="C300" s="72"/>
      <c r="D300" s="72"/>
      <c r="E300" s="72"/>
      <c r="F300" s="72"/>
      <c r="G300" s="72"/>
      <c r="H300" s="72"/>
      <c r="I300" s="10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</row>
    <row r="301" spans="1:25" ht="13">
      <c r="A301" s="72"/>
      <c r="B301" s="72"/>
      <c r="C301" s="72"/>
      <c r="D301" s="72"/>
      <c r="E301" s="72"/>
      <c r="F301" s="72"/>
      <c r="G301" s="72"/>
      <c r="H301" s="72"/>
      <c r="I301" s="10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</row>
    <row r="302" spans="1:25" ht="13">
      <c r="A302" s="72"/>
      <c r="B302" s="72"/>
      <c r="C302" s="72"/>
      <c r="D302" s="72"/>
      <c r="E302" s="72"/>
      <c r="F302" s="72"/>
      <c r="G302" s="72"/>
      <c r="H302" s="72"/>
      <c r="I302" s="10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</row>
    <row r="303" spans="1:25" ht="13">
      <c r="A303" s="72"/>
      <c r="B303" s="72"/>
      <c r="C303" s="72"/>
      <c r="D303" s="72"/>
      <c r="E303" s="72"/>
      <c r="F303" s="72"/>
      <c r="G303" s="72"/>
      <c r="H303" s="72"/>
      <c r="I303" s="10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</row>
    <row r="304" spans="1:25" ht="13">
      <c r="A304" s="72"/>
      <c r="B304" s="72"/>
      <c r="C304" s="72"/>
      <c r="D304" s="72"/>
      <c r="E304" s="72"/>
      <c r="F304" s="72"/>
      <c r="G304" s="72"/>
      <c r="H304" s="72"/>
      <c r="I304" s="10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</row>
    <row r="305" spans="1:25" ht="13">
      <c r="A305" s="72"/>
      <c r="B305" s="72"/>
      <c r="C305" s="72"/>
      <c r="D305" s="72"/>
      <c r="E305" s="72"/>
      <c r="F305" s="72"/>
      <c r="G305" s="72"/>
      <c r="H305" s="72"/>
      <c r="I305" s="10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</row>
    <row r="306" spans="1:25" ht="13">
      <c r="A306" s="72"/>
      <c r="B306" s="72"/>
      <c r="C306" s="72"/>
      <c r="D306" s="72"/>
      <c r="E306" s="72"/>
      <c r="F306" s="72"/>
      <c r="G306" s="72"/>
      <c r="H306" s="72"/>
      <c r="I306" s="10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</row>
    <row r="307" spans="1:25" ht="13">
      <c r="A307" s="72"/>
      <c r="B307" s="72"/>
      <c r="C307" s="72"/>
      <c r="D307" s="72"/>
      <c r="E307" s="72"/>
      <c r="F307" s="72"/>
      <c r="G307" s="72"/>
      <c r="H307" s="72"/>
      <c r="I307" s="10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</row>
    <row r="308" spans="1:25" ht="13">
      <c r="A308" s="72"/>
      <c r="B308" s="72"/>
      <c r="C308" s="72"/>
      <c r="D308" s="72"/>
      <c r="E308" s="72"/>
      <c r="F308" s="72"/>
      <c r="G308" s="72"/>
      <c r="H308" s="72"/>
      <c r="I308" s="10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</row>
    <row r="309" spans="1:25" ht="13">
      <c r="A309" s="72"/>
      <c r="B309" s="72"/>
      <c r="C309" s="72"/>
      <c r="D309" s="72"/>
      <c r="E309" s="72"/>
      <c r="F309" s="72"/>
      <c r="G309" s="72"/>
      <c r="H309" s="72"/>
      <c r="I309" s="10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</row>
    <row r="310" spans="1:25" ht="13">
      <c r="A310" s="72"/>
      <c r="B310" s="72"/>
      <c r="C310" s="72"/>
      <c r="D310" s="72"/>
      <c r="E310" s="72"/>
      <c r="F310" s="72"/>
      <c r="G310" s="72"/>
      <c r="H310" s="72"/>
      <c r="I310" s="10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</row>
    <row r="311" spans="1:25" ht="13">
      <c r="A311" s="72"/>
      <c r="B311" s="72"/>
      <c r="C311" s="72"/>
      <c r="D311" s="72"/>
      <c r="E311" s="72"/>
      <c r="F311" s="72"/>
      <c r="G311" s="72"/>
      <c r="H311" s="72"/>
      <c r="I311" s="10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</row>
    <row r="312" spans="1:25" ht="13">
      <c r="A312" s="72"/>
      <c r="B312" s="72"/>
      <c r="C312" s="72"/>
      <c r="D312" s="72"/>
      <c r="E312" s="72"/>
      <c r="F312" s="72"/>
      <c r="G312" s="72"/>
      <c r="H312" s="72"/>
      <c r="I312" s="10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</row>
    <row r="313" spans="1:25" ht="13">
      <c r="A313" s="72"/>
      <c r="B313" s="72"/>
      <c r="C313" s="72"/>
      <c r="D313" s="72"/>
      <c r="E313" s="72"/>
      <c r="F313" s="72"/>
      <c r="G313" s="72"/>
      <c r="H313" s="72"/>
      <c r="I313" s="10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</row>
    <row r="314" spans="1:25" ht="13">
      <c r="A314" s="72"/>
      <c r="B314" s="72"/>
      <c r="C314" s="72"/>
      <c r="D314" s="72"/>
      <c r="E314" s="72"/>
      <c r="F314" s="72"/>
      <c r="G314" s="72"/>
      <c r="H314" s="72"/>
      <c r="I314" s="10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</row>
    <row r="315" spans="1:25" ht="13">
      <c r="A315" s="72"/>
      <c r="B315" s="72"/>
      <c r="C315" s="72"/>
      <c r="D315" s="72"/>
      <c r="E315" s="72"/>
      <c r="F315" s="72"/>
      <c r="G315" s="72"/>
      <c r="H315" s="72"/>
      <c r="I315" s="10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</row>
    <row r="316" spans="1:25" ht="13">
      <c r="A316" s="72"/>
      <c r="B316" s="72"/>
      <c r="C316" s="72"/>
      <c r="D316" s="72"/>
      <c r="E316" s="72"/>
      <c r="F316" s="72"/>
      <c r="G316" s="72"/>
      <c r="H316" s="72"/>
      <c r="I316" s="10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</row>
    <row r="317" spans="1:25" ht="13">
      <c r="A317" s="72"/>
      <c r="B317" s="72"/>
      <c r="C317" s="72"/>
      <c r="D317" s="72"/>
      <c r="E317" s="72"/>
      <c r="F317" s="72"/>
      <c r="G317" s="72"/>
      <c r="H317" s="72"/>
      <c r="I317" s="10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</row>
    <row r="318" spans="1:25" ht="13">
      <c r="A318" s="72"/>
      <c r="B318" s="72"/>
      <c r="C318" s="72"/>
      <c r="D318" s="72"/>
      <c r="E318" s="72"/>
      <c r="F318" s="72"/>
      <c r="G318" s="72"/>
      <c r="H318" s="72"/>
      <c r="I318" s="10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</row>
    <row r="319" spans="1:25" ht="13">
      <c r="A319" s="72"/>
      <c r="B319" s="72"/>
      <c r="C319" s="72"/>
      <c r="D319" s="72"/>
      <c r="E319" s="72"/>
      <c r="F319" s="72"/>
      <c r="G319" s="72"/>
      <c r="H319" s="72"/>
      <c r="I319" s="10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</row>
    <row r="320" spans="1:25" ht="13">
      <c r="A320" s="72"/>
      <c r="B320" s="72"/>
      <c r="C320" s="72"/>
      <c r="D320" s="72"/>
      <c r="E320" s="72"/>
      <c r="F320" s="72"/>
      <c r="G320" s="72"/>
      <c r="H320" s="72"/>
      <c r="I320" s="10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</row>
    <row r="321" spans="1:25" ht="13">
      <c r="A321" s="72"/>
      <c r="B321" s="72"/>
      <c r="C321" s="72"/>
      <c r="D321" s="72"/>
      <c r="E321" s="72"/>
      <c r="F321" s="72"/>
      <c r="G321" s="72"/>
      <c r="H321" s="72"/>
      <c r="I321" s="10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</row>
    <row r="322" spans="1:25" ht="13">
      <c r="A322" s="72"/>
      <c r="B322" s="72"/>
      <c r="C322" s="72"/>
      <c r="D322" s="72"/>
      <c r="E322" s="72"/>
      <c r="F322" s="72"/>
      <c r="G322" s="72"/>
      <c r="H322" s="72"/>
      <c r="I322" s="10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</row>
    <row r="323" spans="1:25" ht="13">
      <c r="A323" s="72"/>
      <c r="B323" s="72"/>
      <c r="C323" s="72"/>
      <c r="D323" s="72"/>
      <c r="E323" s="72"/>
      <c r="F323" s="72"/>
      <c r="G323" s="72"/>
      <c r="H323" s="72"/>
      <c r="I323" s="10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</row>
    <row r="324" spans="1:25" ht="13">
      <c r="A324" s="72"/>
      <c r="B324" s="72"/>
      <c r="C324" s="72"/>
      <c r="D324" s="72"/>
      <c r="E324" s="72"/>
      <c r="F324" s="72"/>
      <c r="G324" s="72"/>
      <c r="H324" s="72"/>
      <c r="I324" s="10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</row>
    <row r="325" spans="1:25" ht="13">
      <c r="A325" s="72"/>
      <c r="B325" s="72"/>
      <c r="C325" s="72"/>
      <c r="D325" s="72"/>
      <c r="E325" s="72"/>
      <c r="F325" s="72"/>
      <c r="G325" s="72"/>
      <c r="H325" s="72"/>
      <c r="I325" s="10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</row>
    <row r="326" spans="1:25" ht="13">
      <c r="A326" s="72"/>
      <c r="B326" s="72"/>
      <c r="C326" s="72"/>
      <c r="D326" s="72"/>
      <c r="E326" s="72"/>
      <c r="F326" s="72"/>
      <c r="G326" s="72"/>
      <c r="H326" s="72"/>
      <c r="I326" s="10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</row>
    <row r="327" spans="1:25" ht="13">
      <c r="A327" s="72"/>
      <c r="B327" s="72"/>
      <c r="C327" s="72"/>
      <c r="D327" s="72"/>
      <c r="E327" s="72"/>
      <c r="F327" s="72"/>
      <c r="G327" s="72"/>
      <c r="H327" s="72"/>
      <c r="I327" s="10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</row>
    <row r="328" spans="1:25" ht="13">
      <c r="A328" s="72"/>
      <c r="B328" s="72"/>
      <c r="C328" s="72"/>
      <c r="D328" s="72"/>
      <c r="E328" s="72"/>
      <c r="F328" s="72"/>
      <c r="G328" s="72"/>
      <c r="H328" s="72"/>
      <c r="I328" s="10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</row>
    <row r="329" spans="1:25" ht="13">
      <c r="A329" s="72"/>
      <c r="B329" s="72"/>
      <c r="C329" s="72"/>
      <c r="D329" s="72"/>
      <c r="E329" s="72"/>
      <c r="F329" s="72"/>
      <c r="G329" s="72"/>
      <c r="H329" s="72"/>
      <c r="I329" s="10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</row>
    <row r="330" spans="1:25" ht="13">
      <c r="A330" s="72"/>
      <c r="B330" s="72"/>
      <c r="C330" s="72"/>
      <c r="D330" s="72"/>
      <c r="E330" s="72"/>
      <c r="F330" s="72"/>
      <c r="G330" s="72"/>
      <c r="H330" s="72"/>
      <c r="I330" s="10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</row>
    <row r="331" spans="1:25" ht="13">
      <c r="A331" s="72"/>
      <c r="B331" s="72"/>
      <c r="C331" s="72"/>
      <c r="D331" s="72"/>
      <c r="E331" s="72"/>
      <c r="F331" s="72"/>
      <c r="G331" s="72"/>
      <c r="H331" s="72"/>
      <c r="I331" s="10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</row>
    <row r="332" spans="1:25" ht="13">
      <c r="A332" s="72"/>
      <c r="B332" s="72"/>
      <c r="C332" s="72"/>
      <c r="D332" s="72"/>
      <c r="E332" s="72"/>
      <c r="F332" s="72"/>
      <c r="G332" s="72"/>
      <c r="H332" s="72"/>
      <c r="I332" s="10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</row>
    <row r="333" spans="1:25" ht="13">
      <c r="A333" s="72"/>
      <c r="B333" s="72"/>
      <c r="C333" s="72"/>
      <c r="D333" s="72"/>
      <c r="E333" s="72"/>
      <c r="F333" s="72"/>
      <c r="G333" s="72"/>
      <c r="H333" s="72"/>
      <c r="I333" s="10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</row>
    <row r="334" spans="1:25" ht="13">
      <c r="A334" s="72"/>
      <c r="B334" s="72"/>
      <c r="C334" s="72"/>
      <c r="D334" s="72"/>
      <c r="E334" s="72"/>
      <c r="F334" s="72"/>
      <c r="G334" s="72"/>
      <c r="H334" s="72"/>
      <c r="I334" s="10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</row>
    <row r="335" spans="1:25" ht="13">
      <c r="A335" s="72"/>
      <c r="B335" s="72"/>
      <c r="C335" s="72"/>
      <c r="D335" s="72"/>
      <c r="E335" s="72"/>
      <c r="F335" s="72"/>
      <c r="G335" s="72"/>
      <c r="H335" s="72"/>
      <c r="I335" s="10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</row>
    <row r="336" spans="1:25" ht="13">
      <c r="A336" s="72"/>
      <c r="B336" s="72"/>
      <c r="C336" s="72"/>
      <c r="D336" s="72"/>
      <c r="E336" s="72"/>
      <c r="F336" s="72"/>
      <c r="G336" s="72"/>
      <c r="H336" s="72"/>
      <c r="I336" s="10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</row>
    <row r="337" spans="1:25" ht="13">
      <c r="A337" s="72"/>
      <c r="B337" s="72"/>
      <c r="C337" s="72"/>
      <c r="D337" s="72"/>
      <c r="E337" s="72"/>
      <c r="F337" s="72"/>
      <c r="G337" s="72"/>
      <c r="H337" s="72"/>
      <c r="I337" s="10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</row>
    <row r="338" spans="1:25" ht="13">
      <c r="A338" s="72"/>
      <c r="B338" s="72"/>
      <c r="C338" s="72"/>
      <c r="D338" s="72"/>
      <c r="E338" s="72"/>
      <c r="F338" s="72"/>
      <c r="G338" s="72"/>
      <c r="H338" s="72"/>
      <c r="I338" s="10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</row>
    <row r="339" spans="1:25" ht="13">
      <c r="A339" s="72"/>
      <c r="B339" s="72"/>
      <c r="C339" s="72"/>
      <c r="D339" s="72"/>
      <c r="E339" s="72"/>
      <c r="F339" s="72"/>
      <c r="G339" s="72"/>
      <c r="H339" s="72"/>
      <c r="I339" s="10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</row>
    <row r="340" spans="1:25" ht="13">
      <c r="A340" s="72"/>
      <c r="B340" s="72"/>
      <c r="C340" s="72"/>
      <c r="D340" s="72"/>
      <c r="E340" s="72"/>
      <c r="F340" s="72"/>
      <c r="G340" s="72"/>
      <c r="H340" s="72"/>
      <c r="I340" s="10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</row>
    <row r="341" spans="1:25" ht="13">
      <c r="A341" s="72"/>
      <c r="B341" s="72"/>
      <c r="C341" s="72"/>
      <c r="D341" s="72"/>
      <c r="E341" s="72"/>
      <c r="F341" s="72"/>
      <c r="G341" s="72"/>
      <c r="H341" s="72"/>
      <c r="I341" s="10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</row>
    <row r="342" spans="1:25" ht="13">
      <c r="A342" s="72"/>
      <c r="B342" s="72"/>
      <c r="C342" s="72"/>
      <c r="D342" s="72"/>
      <c r="E342" s="72"/>
      <c r="F342" s="72"/>
      <c r="G342" s="72"/>
      <c r="H342" s="72"/>
      <c r="I342" s="10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</row>
    <row r="343" spans="1:25" ht="13">
      <c r="A343" s="72"/>
      <c r="B343" s="72"/>
      <c r="C343" s="72"/>
      <c r="D343" s="72"/>
      <c r="E343" s="72"/>
      <c r="F343" s="72"/>
      <c r="G343" s="72"/>
      <c r="H343" s="72"/>
      <c r="I343" s="10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</row>
    <row r="344" spans="1:25" ht="13">
      <c r="A344" s="72"/>
      <c r="B344" s="72"/>
      <c r="C344" s="72"/>
      <c r="D344" s="72"/>
      <c r="E344" s="72"/>
      <c r="F344" s="72"/>
      <c r="G344" s="72"/>
      <c r="H344" s="72"/>
      <c r="I344" s="10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</row>
    <row r="345" spans="1:25" ht="13">
      <c r="A345" s="72"/>
      <c r="B345" s="72"/>
      <c r="C345" s="72"/>
      <c r="D345" s="72"/>
      <c r="E345" s="72"/>
      <c r="F345" s="72"/>
      <c r="G345" s="72"/>
      <c r="H345" s="72"/>
      <c r="I345" s="10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</row>
    <row r="346" spans="1:25" ht="13">
      <c r="A346" s="72"/>
      <c r="B346" s="72"/>
      <c r="C346" s="72"/>
      <c r="D346" s="72"/>
      <c r="E346" s="72"/>
      <c r="F346" s="72"/>
      <c r="G346" s="72"/>
      <c r="H346" s="72"/>
      <c r="I346" s="10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</row>
    <row r="347" spans="1:25" ht="13">
      <c r="A347" s="72"/>
      <c r="B347" s="72"/>
      <c r="C347" s="72"/>
      <c r="D347" s="72"/>
      <c r="E347" s="72"/>
      <c r="F347" s="72"/>
      <c r="G347" s="72"/>
      <c r="H347" s="72"/>
      <c r="I347" s="10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</row>
    <row r="348" spans="1:25" ht="13">
      <c r="A348" s="72"/>
      <c r="B348" s="72"/>
      <c r="C348" s="72"/>
      <c r="D348" s="72"/>
      <c r="E348" s="72"/>
      <c r="F348" s="72"/>
      <c r="G348" s="72"/>
      <c r="H348" s="72"/>
      <c r="I348" s="10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</row>
    <row r="349" spans="1:25" ht="13">
      <c r="A349" s="72"/>
      <c r="B349" s="72"/>
      <c r="C349" s="72"/>
      <c r="D349" s="72"/>
      <c r="E349" s="72"/>
      <c r="F349" s="72"/>
      <c r="G349" s="72"/>
      <c r="H349" s="72"/>
      <c r="I349" s="10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</row>
    <row r="350" spans="1:25" ht="13">
      <c r="A350" s="72"/>
      <c r="B350" s="72"/>
      <c r="C350" s="72"/>
      <c r="D350" s="72"/>
      <c r="E350" s="72"/>
      <c r="F350" s="72"/>
      <c r="G350" s="72"/>
      <c r="H350" s="72"/>
      <c r="I350" s="10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</row>
    <row r="351" spans="1:25" ht="13">
      <c r="A351" s="72"/>
      <c r="B351" s="72"/>
      <c r="C351" s="72"/>
      <c r="D351" s="72"/>
      <c r="E351" s="72"/>
      <c r="F351" s="72"/>
      <c r="G351" s="72"/>
      <c r="H351" s="72"/>
      <c r="I351" s="10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</row>
    <row r="352" spans="1:25" ht="13">
      <c r="A352" s="72"/>
      <c r="B352" s="72"/>
      <c r="C352" s="72"/>
      <c r="D352" s="72"/>
      <c r="E352" s="72"/>
      <c r="F352" s="72"/>
      <c r="G352" s="72"/>
      <c r="H352" s="72"/>
      <c r="I352" s="10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</row>
    <row r="353" spans="1:25" ht="13">
      <c r="A353" s="72"/>
      <c r="B353" s="72"/>
      <c r="C353" s="72"/>
      <c r="D353" s="72"/>
      <c r="E353" s="72"/>
      <c r="F353" s="72"/>
      <c r="G353" s="72"/>
      <c r="H353" s="72"/>
      <c r="I353" s="10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</row>
    <row r="354" spans="1:25" ht="13">
      <c r="A354" s="72"/>
      <c r="B354" s="72"/>
      <c r="C354" s="72"/>
      <c r="D354" s="72"/>
      <c r="E354" s="72"/>
      <c r="F354" s="72"/>
      <c r="G354" s="72"/>
      <c r="H354" s="72"/>
      <c r="I354" s="10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</row>
    <row r="355" spans="1:25" ht="13">
      <c r="A355" s="72"/>
      <c r="B355" s="72"/>
      <c r="C355" s="72"/>
      <c r="D355" s="72"/>
      <c r="E355" s="72"/>
      <c r="F355" s="72"/>
      <c r="G355" s="72"/>
      <c r="H355" s="72"/>
      <c r="I355" s="10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</row>
    <row r="356" spans="1:25" ht="13">
      <c r="A356" s="72"/>
      <c r="B356" s="72"/>
      <c r="C356" s="72"/>
      <c r="D356" s="72"/>
      <c r="E356" s="72"/>
      <c r="F356" s="72"/>
      <c r="G356" s="72"/>
      <c r="H356" s="72"/>
      <c r="I356" s="10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</row>
    <row r="357" spans="1:25" ht="13">
      <c r="A357" s="72"/>
      <c r="B357" s="72"/>
      <c r="C357" s="72"/>
      <c r="D357" s="72"/>
      <c r="E357" s="72"/>
      <c r="F357" s="72"/>
      <c r="G357" s="72"/>
      <c r="H357" s="72"/>
      <c r="I357" s="10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</row>
    <row r="358" spans="1:25" ht="13">
      <c r="A358" s="72"/>
      <c r="B358" s="72"/>
      <c r="C358" s="72"/>
      <c r="D358" s="72"/>
      <c r="E358" s="72"/>
      <c r="F358" s="72"/>
      <c r="G358" s="72"/>
      <c r="H358" s="72"/>
      <c r="I358" s="10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</row>
    <row r="359" spans="1:25" ht="13">
      <c r="A359" s="72"/>
      <c r="B359" s="72"/>
      <c r="C359" s="72"/>
      <c r="D359" s="72"/>
      <c r="E359" s="72"/>
      <c r="F359" s="72"/>
      <c r="G359" s="72"/>
      <c r="H359" s="72"/>
      <c r="I359" s="10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</row>
    <row r="360" spans="1:25" ht="13">
      <c r="A360" s="72"/>
      <c r="B360" s="72"/>
      <c r="C360" s="72"/>
      <c r="D360" s="72"/>
      <c r="E360" s="72"/>
      <c r="F360" s="72"/>
      <c r="G360" s="72"/>
      <c r="H360" s="72"/>
      <c r="I360" s="10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</row>
    <row r="361" spans="1:25" ht="13">
      <c r="A361" s="72"/>
      <c r="B361" s="72"/>
      <c r="C361" s="72"/>
      <c r="D361" s="72"/>
      <c r="E361" s="72"/>
      <c r="F361" s="72"/>
      <c r="G361" s="72"/>
      <c r="H361" s="72"/>
      <c r="I361" s="10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</row>
    <row r="362" spans="1:25" ht="13">
      <c r="A362" s="72"/>
      <c r="B362" s="72"/>
      <c r="C362" s="72"/>
      <c r="D362" s="72"/>
      <c r="E362" s="72"/>
      <c r="F362" s="72"/>
      <c r="G362" s="72"/>
      <c r="H362" s="72"/>
      <c r="I362" s="10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</row>
    <row r="363" spans="1:25" ht="13">
      <c r="A363" s="72"/>
      <c r="B363" s="72"/>
      <c r="C363" s="72"/>
      <c r="D363" s="72"/>
      <c r="E363" s="72"/>
      <c r="F363" s="72"/>
      <c r="G363" s="72"/>
      <c r="H363" s="72"/>
      <c r="I363" s="10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</row>
    <row r="364" spans="1:25" ht="13">
      <c r="A364" s="72"/>
      <c r="B364" s="72"/>
      <c r="C364" s="72"/>
      <c r="D364" s="72"/>
      <c r="E364" s="72"/>
      <c r="F364" s="72"/>
      <c r="G364" s="72"/>
      <c r="H364" s="72"/>
      <c r="I364" s="10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</row>
    <row r="365" spans="1:25" ht="13">
      <c r="A365" s="72"/>
      <c r="B365" s="72"/>
      <c r="C365" s="72"/>
      <c r="D365" s="72"/>
      <c r="E365" s="72"/>
      <c r="F365" s="72"/>
      <c r="G365" s="72"/>
      <c r="H365" s="72"/>
      <c r="I365" s="10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</row>
    <row r="366" spans="1:25" ht="13">
      <c r="A366" s="72"/>
      <c r="B366" s="72"/>
      <c r="C366" s="72"/>
      <c r="D366" s="72"/>
      <c r="E366" s="72"/>
      <c r="F366" s="72"/>
      <c r="G366" s="72"/>
      <c r="H366" s="72"/>
      <c r="I366" s="10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</row>
    <row r="367" spans="1:25" ht="13">
      <c r="A367" s="72"/>
      <c r="B367" s="72"/>
      <c r="C367" s="72"/>
      <c r="D367" s="72"/>
      <c r="E367" s="72"/>
      <c r="F367" s="72"/>
      <c r="G367" s="72"/>
      <c r="H367" s="72"/>
      <c r="I367" s="10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</row>
    <row r="368" spans="1:25" ht="13">
      <c r="A368" s="72"/>
      <c r="B368" s="72"/>
      <c r="C368" s="72"/>
      <c r="D368" s="72"/>
      <c r="E368" s="72"/>
      <c r="F368" s="72"/>
      <c r="G368" s="72"/>
      <c r="H368" s="72"/>
      <c r="I368" s="10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</row>
    <row r="369" spans="1:25" ht="13">
      <c r="A369" s="72"/>
      <c r="B369" s="72"/>
      <c r="C369" s="72"/>
      <c r="D369" s="72"/>
      <c r="E369" s="72"/>
      <c r="F369" s="72"/>
      <c r="G369" s="72"/>
      <c r="H369" s="72"/>
      <c r="I369" s="10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</row>
    <row r="370" spans="1:25" ht="13">
      <c r="A370" s="72"/>
      <c r="B370" s="72"/>
      <c r="C370" s="72"/>
      <c r="D370" s="72"/>
      <c r="E370" s="72"/>
      <c r="F370" s="72"/>
      <c r="G370" s="72"/>
      <c r="H370" s="72"/>
      <c r="I370" s="10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</row>
    <row r="371" spans="1:25" ht="13">
      <c r="A371" s="72"/>
      <c r="B371" s="72"/>
      <c r="C371" s="72"/>
      <c r="D371" s="72"/>
      <c r="E371" s="72"/>
      <c r="F371" s="72"/>
      <c r="G371" s="72"/>
      <c r="H371" s="72"/>
      <c r="I371" s="10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</row>
    <row r="372" spans="1:25" ht="13">
      <c r="A372" s="72"/>
      <c r="B372" s="72"/>
      <c r="C372" s="72"/>
      <c r="D372" s="72"/>
      <c r="E372" s="72"/>
      <c r="F372" s="72"/>
      <c r="G372" s="72"/>
      <c r="H372" s="72"/>
      <c r="I372" s="10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</row>
    <row r="373" spans="1:25" ht="13">
      <c r="A373" s="72"/>
      <c r="B373" s="72"/>
      <c r="C373" s="72"/>
      <c r="D373" s="72"/>
      <c r="E373" s="72"/>
      <c r="F373" s="72"/>
      <c r="G373" s="72"/>
      <c r="H373" s="72"/>
      <c r="I373" s="10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</row>
    <row r="374" spans="1:25" ht="13">
      <c r="A374" s="72"/>
      <c r="B374" s="72"/>
      <c r="C374" s="72"/>
      <c r="D374" s="72"/>
      <c r="E374" s="72"/>
      <c r="F374" s="72"/>
      <c r="G374" s="72"/>
      <c r="H374" s="72"/>
      <c r="I374" s="10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</row>
    <row r="375" spans="1:25" ht="13">
      <c r="A375" s="72"/>
      <c r="B375" s="72"/>
      <c r="C375" s="72"/>
      <c r="D375" s="72"/>
      <c r="E375" s="72"/>
      <c r="F375" s="72"/>
      <c r="G375" s="72"/>
      <c r="H375" s="72"/>
      <c r="I375" s="10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</row>
    <row r="376" spans="1:25" ht="13">
      <c r="A376" s="72"/>
      <c r="B376" s="72"/>
      <c r="C376" s="72"/>
      <c r="D376" s="72"/>
      <c r="E376" s="72"/>
      <c r="F376" s="72"/>
      <c r="G376" s="72"/>
      <c r="H376" s="72"/>
      <c r="I376" s="10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</row>
    <row r="377" spans="1:25" ht="13">
      <c r="A377" s="72"/>
      <c r="B377" s="72"/>
      <c r="C377" s="72"/>
      <c r="D377" s="72"/>
      <c r="E377" s="72"/>
      <c r="F377" s="72"/>
      <c r="G377" s="72"/>
      <c r="H377" s="72"/>
      <c r="I377" s="10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</row>
    <row r="378" spans="1:25" ht="13">
      <c r="A378" s="72"/>
      <c r="B378" s="72"/>
      <c r="C378" s="72"/>
      <c r="D378" s="72"/>
      <c r="E378" s="72"/>
      <c r="F378" s="72"/>
      <c r="G378" s="72"/>
      <c r="H378" s="72"/>
      <c r="I378" s="10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</row>
    <row r="379" spans="1:25" ht="13">
      <c r="A379" s="72"/>
      <c r="B379" s="72"/>
      <c r="C379" s="72"/>
      <c r="D379" s="72"/>
      <c r="E379" s="72"/>
      <c r="F379" s="72"/>
      <c r="G379" s="72"/>
      <c r="H379" s="72"/>
      <c r="I379" s="10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</row>
    <row r="380" spans="1:25" ht="13">
      <c r="A380" s="72"/>
      <c r="B380" s="72"/>
      <c r="C380" s="72"/>
      <c r="D380" s="72"/>
      <c r="E380" s="72"/>
      <c r="F380" s="72"/>
      <c r="G380" s="72"/>
      <c r="H380" s="72"/>
      <c r="I380" s="10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</row>
    <row r="381" spans="1:25" ht="13">
      <c r="A381" s="72"/>
      <c r="B381" s="72"/>
      <c r="C381" s="72"/>
      <c r="D381" s="72"/>
      <c r="E381" s="72"/>
      <c r="F381" s="72"/>
      <c r="G381" s="72"/>
      <c r="H381" s="72"/>
      <c r="I381" s="10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</row>
    <row r="382" spans="1:25" ht="13">
      <c r="A382" s="72"/>
      <c r="B382" s="72"/>
      <c r="C382" s="72"/>
      <c r="D382" s="72"/>
      <c r="E382" s="72"/>
      <c r="F382" s="72"/>
      <c r="G382" s="72"/>
      <c r="H382" s="72"/>
      <c r="I382" s="10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</row>
    <row r="383" spans="1:25" ht="13">
      <c r="A383" s="72"/>
      <c r="B383" s="72"/>
      <c r="C383" s="72"/>
      <c r="D383" s="72"/>
      <c r="E383" s="72"/>
      <c r="F383" s="72"/>
      <c r="G383" s="72"/>
      <c r="H383" s="72"/>
      <c r="I383" s="10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</row>
    <row r="384" spans="1:25" ht="13">
      <c r="A384" s="72"/>
      <c r="B384" s="72"/>
      <c r="C384" s="72"/>
      <c r="D384" s="72"/>
      <c r="E384" s="72"/>
      <c r="F384" s="72"/>
      <c r="G384" s="72"/>
      <c r="H384" s="72"/>
      <c r="I384" s="10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</row>
    <row r="385" spans="1:25" ht="13">
      <c r="A385" s="72"/>
      <c r="B385" s="72"/>
      <c r="C385" s="72"/>
      <c r="D385" s="72"/>
      <c r="E385" s="72"/>
      <c r="F385" s="72"/>
      <c r="G385" s="72"/>
      <c r="H385" s="72"/>
      <c r="I385" s="10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</row>
    <row r="386" spans="1:25" ht="13">
      <c r="A386" s="72"/>
      <c r="B386" s="72"/>
      <c r="C386" s="72"/>
      <c r="D386" s="72"/>
      <c r="E386" s="72"/>
      <c r="F386" s="72"/>
      <c r="G386" s="72"/>
      <c r="H386" s="72"/>
      <c r="I386" s="10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</row>
    <row r="387" spans="1:25" ht="13">
      <c r="A387" s="72"/>
      <c r="B387" s="72"/>
      <c r="C387" s="72"/>
      <c r="D387" s="72"/>
      <c r="E387" s="72"/>
      <c r="F387" s="72"/>
      <c r="G387" s="72"/>
      <c r="H387" s="72"/>
      <c r="I387" s="10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</row>
    <row r="388" spans="1:25" ht="13">
      <c r="A388" s="72"/>
      <c r="B388" s="72"/>
      <c r="C388" s="72"/>
      <c r="D388" s="72"/>
      <c r="E388" s="72"/>
      <c r="F388" s="72"/>
      <c r="G388" s="72"/>
      <c r="H388" s="72"/>
      <c r="I388" s="10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</row>
    <row r="389" spans="1:25" ht="13">
      <c r="A389" s="72"/>
      <c r="B389" s="72"/>
      <c r="C389" s="72"/>
      <c r="D389" s="72"/>
      <c r="E389" s="72"/>
      <c r="F389" s="72"/>
      <c r="G389" s="72"/>
      <c r="H389" s="72"/>
      <c r="I389" s="10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</row>
    <row r="390" spans="1:25" ht="13">
      <c r="A390" s="72"/>
      <c r="B390" s="72"/>
      <c r="C390" s="72"/>
      <c r="D390" s="72"/>
      <c r="E390" s="72"/>
      <c r="F390" s="72"/>
      <c r="G390" s="72"/>
      <c r="H390" s="72"/>
      <c r="I390" s="10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</row>
    <row r="391" spans="1:25" ht="13">
      <c r="A391" s="72"/>
      <c r="B391" s="72"/>
      <c r="C391" s="72"/>
      <c r="D391" s="72"/>
      <c r="E391" s="72"/>
      <c r="F391" s="72"/>
      <c r="G391" s="72"/>
      <c r="H391" s="72"/>
      <c r="I391" s="10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</row>
    <row r="392" spans="1:25" ht="13">
      <c r="A392" s="72"/>
      <c r="B392" s="72"/>
      <c r="C392" s="72"/>
      <c r="D392" s="72"/>
      <c r="E392" s="72"/>
      <c r="F392" s="72"/>
      <c r="G392" s="72"/>
      <c r="H392" s="72"/>
      <c r="I392" s="10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</row>
    <row r="393" spans="1:25" ht="13">
      <c r="A393" s="72"/>
      <c r="B393" s="72"/>
      <c r="C393" s="72"/>
      <c r="D393" s="72"/>
      <c r="E393" s="72"/>
      <c r="F393" s="72"/>
      <c r="G393" s="72"/>
      <c r="H393" s="72"/>
      <c r="I393" s="10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</row>
    <row r="394" spans="1:25" ht="13">
      <c r="A394" s="72"/>
      <c r="B394" s="72"/>
      <c r="C394" s="72"/>
      <c r="D394" s="72"/>
      <c r="E394" s="72"/>
      <c r="F394" s="72"/>
      <c r="G394" s="72"/>
      <c r="H394" s="72"/>
      <c r="I394" s="10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</row>
    <row r="395" spans="1:25" ht="13">
      <c r="A395" s="72"/>
      <c r="B395" s="72"/>
      <c r="C395" s="72"/>
      <c r="D395" s="72"/>
      <c r="E395" s="72"/>
      <c r="F395" s="72"/>
      <c r="G395" s="72"/>
      <c r="H395" s="72"/>
      <c r="I395" s="10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</row>
    <row r="396" spans="1:25" ht="13">
      <c r="A396" s="72"/>
      <c r="B396" s="72"/>
      <c r="C396" s="72"/>
      <c r="D396" s="72"/>
      <c r="E396" s="72"/>
      <c r="F396" s="72"/>
      <c r="G396" s="72"/>
      <c r="H396" s="72"/>
      <c r="I396" s="10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</row>
    <row r="397" spans="1:25" ht="13">
      <c r="A397" s="72"/>
      <c r="B397" s="72"/>
      <c r="C397" s="72"/>
      <c r="D397" s="72"/>
      <c r="E397" s="72"/>
      <c r="F397" s="72"/>
      <c r="G397" s="72"/>
      <c r="H397" s="72"/>
      <c r="I397" s="10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</row>
    <row r="398" spans="1:25" ht="13">
      <c r="A398" s="72"/>
      <c r="B398" s="72"/>
      <c r="C398" s="72"/>
      <c r="D398" s="72"/>
      <c r="E398" s="72"/>
      <c r="F398" s="72"/>
      <c r="G398" s="72"/>
      <c r="H398" s="72"/>
      <c r="I398" s="10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</row>
    <row r="399" spans="1:25" ht="13">
      <c r="A399" s="72"/>
      <c r="B399" s="72"/>
      <c r="C399" s="72"/>
      <c r="D399" s="72"/>
      <c r="E399" s="72"/>
      <c r="F399" s="72"/>
      <c r="G399" s="72"/>
      <c r="H399" s="72"/>
      <c r="I399" s="10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</row>
    <row r="400" spans="1:25" ht="13">
      <c r="A400" s="72"/>
      <c r="B400" s="72"/>
      <c r="C400" s="72"/>
      <c r="D400" s="72"/>
      <c r="E400" s="72"/>
      <c r="F400" s="72"/>
      <c r="G400" s="72"/>
      <c r="H400" s="72"/>
      <c r="I400" s="10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</row>
    <row r="401" spans="1:25" ht="13">
      <c r="A401" s="72"/>
      <c r="B401" s="72"/>
      <c r="C401" s="72"/>
      <c r="D401" s="72"/>
      <c r="E401" s="72"/>
      <c r="F401" s="72"/>
      <c r="G401" s="72"/>
      <c r="H401" s="72"/>
      <c r="I401" s="10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</row>
    <row r="402" spans="1:25" ht="13">
      <c r="A402" s="72"/>
      <c r="B402" s="72"/>
      <c r="C402" s="72"/>
      <c r="D402" s="72"/>
      <c r="E402" s="72"/>
      <c r="F402" s="72"/>
      <c r="G402" s="72"/>
      <c r="H402" s="72"/>
      <c r="I402" s="10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</row>
    <row r="403" spans="1:25" ht="13">
      <c r="A403" s="72"/>
      <c r="B403" s="72"/>
      <c r="C403" s="72"/>
      <c r="D403" s="72"/>
      <c r="E403" s="72"/>
      <c r="F403" s="72"/>
      <c r="G403" s="72"/>
      <c r="H403" s="72"/>
      <c r="I403" s="10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</row>
    <row r="404" spans="1:25" ht="13">
      <c r="A404" s="72"/>
      <c r="B404" s="72"/>
      <c r="C404" s="72"/>
      <c r="D404" s="72"/>
      <c r="E404" s="72"/>
      <c r="F404" s="72"/>
      <c r="G404" s="72"/>
      <c r="H404" s="72"/>
      <c r="I404" s="10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</row>
    <row r="405" spans="1:25" ht="13">
      <c r="A405" s="72"/>
      <c r="B405" s="72"/>
      <c r="C405" s="72"/>
      <c r="D405" s="72"/>
      <c r="E405" s="72"/>
      <c r="F405" s="72"/>
      <c r="G405" s="72"/>
      <c r="H405" s="72"/>
      <c r="I405" s="10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</row>
    <row r="406" spans="1:25" ht="13">
      <c r="A406" s="72"/>
      <c r="B406" s="72"/>
      <c r="C406" s="72"/>
      <c r="D406" s="72"/>
      <c r="E406" s="72"/>
      <c r="F406" s="72"/>
      <c r="G406" s="72"/>
      <c r="H406" s="72"/>
      <c r="I406" s="10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</row>
    <row r="407" spans="1:25" ht="13">
      <c r="A407" s="72"/>
      <c r="B407" s="72"/>
      <c r="C407" s="72"/>
      <c r="D407" s="72"/>
      <c r="E407" s="72"/>
      <c r="F407" s="72"/>
      <c r="G407" s="72"/>
      <c r="H407" s="72"/>
      <c r="I407" s="10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</row>
    <row r="408" spans="1:25" ht="13">
      <c r="A408" s="72"/>
      <c r="B408" s="72"/>
      <c r="C408" s="72"/>
      <c r="D408" s="72"/>
      <c r="E408" s="72"/>
      <c r="F408" s="72"/>
      <c r="G408" s="72"/>
      <c r="H408" s="72"/>
      <c r="I408" s="10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</row>
    <row r="409" spans="1:25" ht="13">
      <c r="A409" s="72"/>
      <c r="B409" s="72"/>
      <c r="C409" s="72"/>
      <c r="D409" s="72"/>
      <c r="E409" s="72"/>
      <c r="F409" s="72"/>
      <c r="G409" s="72"/>
      <c r="H409" s="72"/>
      <c r="I409" s="10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</row>
    <row r="410" spans="1:25" ht="13">
      <c r="A410" s="72"/>
      <c r="B410" s="72"/>
      <c r="C410" s="72"/>
      <c r="D410" s="72"/>
      <c r="E410" s="72"/>
      <c r="F410" s="72"/>
      <c r="G410" s="72"/>
      <c r="H410" s="72"/>
      <c r="I410" s="10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</row>
    <row r="411" spans="1:25" ht="13">
      <c r="A411" s="72"/>
      <c r="B411" s="72"/>
      <c r="C411" s="72"/>
      <c r="D411" s="72"/>
      <c r="E411" s="72"/>
      <c r="F411" s="72"/>
      <c r="G411" s="72"/>
      <c r="H411" s="72"/>
      <c r="I411" s="10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</row>
    <row r="412" spans="1:25" ht="13">
      <c r="A412" s="72"/>
      <c r="B412" s="72"/>
      <c r="C412" s="72"/>
      <c r="D412" s="72"/>
      <c r="E412" s="72"/>
      <c r="F412" s="72"/>
      <c r="G412" s="72"/>
      <c r="H412" s="72"/>
      <c r="I412" s="10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</row>
    <row r="413" spans="1:25" ht="13">
      <c r="A413" s="72"/>
      <c r="B413" s="72"/>
      <c r="C413" s="72"/>
      <c r="D413" s="72"/>
      <c r="E413" s="72"/>
      <c r="F413" s="72"/>
      <c r="G413" s="72"/>
      <c r="H413" s="72"/>
      <c r="I413" s="10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</row>
    <row r="414" spans="1:25" ht="13">
      <c r="A414" s="72"/>
      <c r="B414" s="72"/>
      <c r="C414" s="72"/>
      <c r="D414" s="72"/>
      <c r="E414" s="72"/>
      <c r="F414" s="72"/>
      <c r="G414" s="72"/>
      <c r="H414" s="72"/>
      <c r="I414" s="10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</row>
    <row r="415" spans="1:25" ht="13">
      <c r="A415" s="72"/>
      <c r="B415" s="72"/>
      <c r="C415" s="72"/>
      <c r="D415" s="72"/>
      <c r="E415" s="72"/>
      <c r="F415" s="72"/>
      <c r="G415" s="72"/>
      <c r="H415" s="72"/>
      <c r="I415" s="10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</row>
    <row r="416" spans="1:25" ht="13">
      <c r="A416" s="72"/>
      <c r="B416" s="72"/>
      <c r="C416" s="72"/>
      <c r="D416" s="72"/>
      <c r="E416" s="72"/>
      <c r="F416" s="72"/>
      <c r="G416" s="72"/>
      <c r="H416" s="72"/>
      <c r="I416" s="10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</row>
    <row r="417" spans="1:25" ht="13">
      <c r="A417" s="72"/>
      <c r="B417" s="72"/>
      <c r="C417" s="72"/>
      <c r="D417" s="72"/>
      <c r="E417" s="72"/>
      <c r="F417" s="72"/>
      <c r="G417" s="72"/>
      <c r="H417" s="72"/>
      <c r="I417" s="10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</row>
    <row r="418" spans="1:25" ht="13">
      <c r="A418" s="72"/>
      <c r="B418" s="72"/>
      <c r="C418" s="72"/>
      <c r="D418" s="72"/>
      <c r="E418" s="72"/>
      <c r="F418" s="72"/>
      <c r="G418" s="72"/>
      <c r="H418" s="72"/>
      <c r="I418" s="10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</row>
    <row r="419" spans="1:25" ht="13">
      <c r="A419" s="72"/>
      <c r="B419" s="72"/>
      <c r="C419" s="72"/>
      <c r="D419" s="72"/>
      <c r="E419" s="72"/>
      <c r="F419" s="72"/>
      <c r="G419" s="72"/>
      <c r="H419" s="72"/>
      <c r="I419" s="10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</row>
    <row r="420" spans="1:25" ht="13">
      <c r="A420" s="72"/>
      <c r="B420" s="72"/>
      <c r="C420" s="72"/>
      <c r="D420" s="72"/>
      <c r="E420" s="72"/>
      <c r="F420" s="72"/>
      <c r="G420" s="72"/>
      <c r="H420" s="72"/>
      <c r="I420" s="10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</row>
    <row r="421" spans="1:25" ht="13">
      <c r="A421" s="72"/>
      <c r="B421" s="72"/>
      <c r="C421" s="72"/>
      <c r="D421" s="72"/>
      <c r="E421" s="72"/>
      <c r="F421" s="72"/>
      <c r="G421" s="72"/>
      <c r="H421" s="72"/>
      <c r="I421" s="10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</row>
    <row r="422" spans="1:25" ht="13">
      <c r="A422" s="72"/>
      <c r="B422" s="72"/>
      <c r="C422" s="72"/>
      <c r="D422" s="72"/>
      <c r="E422" s="72"/>
      <c r="F422" s="72"/>
      <c r="G422" s="72"/>
      <c r="H422" s="72"/>
      <c r="I422" s="10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</row>
    <row r="423" spans="1:25" ht="13">
      <c r="A423" s="72"/>
      <c r="B423" s="72"/>
      <c r="C423" s="72"/>
      <c r="D423" s="72"/>
      <c r="E423" s="72"/>
      <c r="F423" s="72"/>
      <c r="G423" s="72"/>
      <c r="H423" s="72"/>
      <c r="I423" s="10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</row>
    <row r="424" spans="1:25" ht="13">
      <c r="A424" s="72"/>
      <c r="B424" s="72"/>
      <c r="C424" s="72"/>
      <c r="D424" s="72"/>
      <c r="E424" s="72"/>
      <c r="F424" s="72"/>
      <c r="G424" s="72"/>
      <c r="H424" s="72"/>
      <c r="I424" s="10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</row>
    <row r="425" spans="1:25" ht="13">
      <c r="A425" s="72"/>
      <c r="B425" s="72"/>
      <c r="C425" s="72"/>
      <c r="D425" s="72"/>
      <c r="E425" s="72"/>
      <c r="F425" s="72"/>
      <c r="G425" s="72"/>
      <c r="H425" s="72"/>
      <c r="I425" s="10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</row>
    <row r="426" spans="1:25" ht="13">
      <c r="A426" s="72"/>
      <c r="B426" s="72"/>
      <c r="C426" s="72"/>
      <c r="D426" s="72"/>
      <c r="E426" s="72"/>
      <c r="F426" s="72"/>
      <c r="G426" s="72"/>
      <c r="H426" s="72"/>
      <c r="I426" s="10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</row>
    <row r="427" spans="1:25" ht="13">
      <c r="A427" s="72"/>
      <c r="B427" s="72"/>
      <c r="C427" s="72"/>
      <c r="D427" s="72"/>
      <c r="E427" s="72"/>
      <c r="F427" s="72"/>
      <c r="G427" s="72"/>
      <c r="H427" s="72"/>
      <c r="I427" s="10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</row>
    <row r="428" spans="1:25" ht="13">
      <c r="A428" s="72"/>
      <c r="B428" s="72"/>
      <c r="C428" s="72"/>
      <c r="D428" s="72"/>
      <c r="E428" s="72"/>
      <c r="F428" s="72"/>
      <c r="G428" s="72"/>
      <c r="H428" s="72"/>
      <c r="I428" s="10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</row>
    <row r="429" spans="1:25" ht="13">
      <c r="A429" s="72"/>
      <c r="B429" s="72"/>
      <c r="C429" s="72"/>
      <c r="D429" s="72"/>
      <c r="E429" s="72"/>
      <c r="F429" s="72"/>
      <c r="G429" s="72"/>
      <c r="H429" s="72"/>
      <c r="I429" s="10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</row>
    <row r="430" spans="1:25" ht="13">
      <c r="A430" s="72"/>
      <c r="B430" s="72"/>
      <c r="C430" s="72"/>
      <c r="D430" s="72"/>
      <c r="E430" s="72"/>
      <c r="F430" s="72"/>
      <c r="G430" s="72"/>
      <c r="H430" s="72"/>
      <c r="I430" s="10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</row>
    <row r="431" spans="1:25" ht="13">
      <c r="A431" s="72"/>
      <c r="B431" s="72"/>
      <c r="C431" s="72"/>
      <c r="D431" s="72"/>
      <c r="E431" s="72"/>
      <c r="F431" s="72"/>
      <c r="G431" s="72"/>
      <c r="H431" s="72"/>
      <c r="I431" s="10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</row>
    <row r="432" spans="1:25" ht="13">
      <c r="A432" s="72"/>
      <c r="B432" s="72"/>
      <c r="C432" s="72"/>
      <c r="D432" s="72"/>
      <c r="E432" s="72"/>
      <c r="F432" s="72"/>
      <c r="G432" s="72"/>
      <c r="H432" s="72"/>
      <c r="I432" s="10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</row>
    <row r="433" spans="1:25" ht="13">
      <c r="A433" s="72"/>
      <c r="B433" s="72"/>
      <c r="C433" s="72"/>
      <c r="D433" s="72"/>
      <c r="E433" s="72"/>
      <c r="F433" s="72"/>
      <c r="G433" s="72"/>
      <c r="H433" s="72"/>
      <c r="I433" s="10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</row>
    <row r="434" spans="1:25" ht="13">
      <c r="A434" s="72"/>
      <c r="B434" s="72"/>
      <c r="C434" s="72"/>
      <c r="D434" s="72"/>
      <c r="E434" s="72"/>
      <c r="F434" s="72"/>
      <c r="G434" s="72"/>
      <c r="H434" s="72"/>
      <c r="I434" s="10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</row>
    <row r="435" spans="1:25" ht="13">
      <c r="A435" s="72"/>
      <c r="B435" s="72"/>
      <c r="C435" s="72"/>
      <c r="D435" s="72"/>
      <c r="E435" s="72"/>
      <c r="F435" s="72"/>
      <c r="G435" s="72"/>
      <c r="H435" s="72"/>
      <c r="I435" s="10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</row>
    <row r="436" spans="1:25" ht="13">
      <c r="A436" s="72"/>
      <c r="B436" s="72"/>
      <c r="C436" s="72"/>
      <c r="D436" s="72"/>
      <c r="E436" s="72"/>
      <c r="F436" s="72"/>
      <c r="G436" s="72"/>
      <c r="H436" s="72"/>
      <c r="I436" s="10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</row>
    <row r="437" spans="1:25" ht="13">
      <c r="A437" s="72"/>
      <c r="B437" s="72"/>
      <c r="C437" s="72"/>
      <c r="D437" s="72"/>
      <c r="E437" s="72"/>
      <c r="F437" s="72"/>
      <c r="G437" s="72"/>
      <c r="H437" s="72"/>
      <c r="I437" s="10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</row>
    <row r="438" spans="1:25" ht="13">
      <c r="A438" s="72"/>
      <c r="B438" s="72"/>
      <c r="C438" s="72"/>
      <c r="D438" s="72"/>
      <c r="E438" s="72"/>
      <c r="F438" s="72"/>
      <c r="G438" s="72"/>
      <c r="H438" s="72"/>
      <c r="I438" s="10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</row>
    <row r="439" spans="1:25" ht="13">
      <c r="A439" s="72"/>
      <c r="B439" s="72"/>
      <c r="C439" s="72"/>
      <c r="D439" s="72"/>
      <c r="E439" s="72"/>
      <c r="F439" s="72"/>
      <c r="G439" s="72"/>
      <c r="H439" s="72"/>
      <c r="I439" s="10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</row>
    <row r="440" spans="1:25" ht="13">
      <c r="A440" s="72"/>
      <c r="B440" s="72"/>
      <c r="C440" s="72"/>
      <c r="D440" s="72"/>
      <c r="E440" s="72"/>
      <c r="F440" s="72"/>
      <c r="G440" s="72"/>
      <c r="H440" s="72"/>
      <c r="I440" s="10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</row>
    <row r="441" spans="1:25" ht="13">
      <c r="A441" s="72"/>
      <c r="B441" s="72"/>
      <c r="C441" s="72"/>
      <c r="D441" s="72"/>
      <c r="E441" s="72"/>
      <c r="F441" s="72"/>
      <c r="G441" s="72"/>
      <c r="H441" s="72"/>
      <c r="I441" s="10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</row>
    <row r="442" spans="1:25" ht="13">
      <c r="A442" s="72"/>
      <c r="B442" s="72"/>
      <c r="C442" s="72"/>
      <c r="D442" s="72"/>
      <c r="E442" s="72"/>
      <c r="F442" s="72"/>
      <c r="G442" s="72"/>
      <c r="H442" s="72"/>
      <c r="I442" s="10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</row>
    <row r="443" spans="1:25" ht="13">
      <c r="A443" s="72"/>
      <c r="B443" s="72"/>
      <c r="C443" s="72"/>
      <c r="D443" s="72"/>
      <c r="E443" s="72"/>
      <c r="F443" s="72"/>
      <c r="G443" s="72"/>
      <c r="H443" s="72"/>
      <c r="I443" s="10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</row>
    <row r="444" spans="1:25" ht="13">
      <c r="A444" s="72"/>
      <c r="B444" s="72"/>
      <c r="C444" s="72"/>
      <c r="D444" s="72"/>
      <c r="E444" s="72"/>
      <c r="F444" s="72"/>
      <c r="G444" s="72"/>
      <c r="H444" s="72"/>
      <c r="I444" s="10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</row>
    <row r="445" spans="1:25" ht="13">
      <c r="A445" s="72"/>
      <c r="B445" s="72"/>
      <c r="C445" s="72"/>
      <c r="D445" s="72"/>
      <c r="E445" s="72"/>
      <c r="F445" s="72"/>
      <c r="G445" s="72"/>
      <c r="H445" s="72"/>
      <c r="I445" s="10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</row>
    <row r="446" spans="1:25" ht="13">
      <c r="A446" s="72"/>
      <c r="B446" s="72"/>
      <c r="C446" s="72"/>
      <c r="D446" s="72"/>
      <c r="E446" s="72"/>
      <c r="F446" s="72"/>
      <c r="G446" s="72"/>
      <c r="H446" s="72"/>
      <c r="I446" s="10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</row>
    <row r="447" spans="1:25" ht="13">
      <c r="A447" s="72"/>
      <c r="B447" s="72"/>
      <c r="C447" s="72"/>
      <c r="D447" s="72"/>
      <c r="E447" s="72"/>
      <c r="F447" s="72"/>
      <c r="G447" s="72"/>
      <c r="H447" s="72"/>
      <c r="I447" s="10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</row>
    <row r="448" spans="1:25" ht="13">
      <c r="A448" s="72"/>
      <c r="B448" s="72"/>
      <c r="C448" s="72"/>
      <c r="D448" s="72"/>
      <c r="E448" s="72"/>
      <c r="F448" s="72"/>
      <c r="G448" s="72"/>
      <c r="H448" s="72"/>
      <c r="I448" s="10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</row>
    <row r="449" spans="1:25" ht="13">
      <c r="A449" s="72"/>
      <c r="B449" s="72"/>
      <c r="C449" s="72"/>
      <c r="D449" s="72"/>
      <c r="E449" s="72"/>
      <c r="F449" s="72"/>
      <c r="G449" s="72"/>
      <c r="H449" s="72"/>
      <c r="I449" s="10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</row>
    <row r="450" spans="1:25" ht="13">
      <c r="A450" s="72"/>
      <c r="B450" s="72"/>
      <c r="C450" s="72"/>
      <c r="D450" s="72"/>
      <c r="E450" s="72"/>
      <c r="F450" s="72"/>
      <c r="G450" s="72"/>
      <c r="H450" s="72"/>
      <c r="I450" s="10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</row>
    <row r="451" spans="1:25" ht="13">
      <c r="A451" s="72"/>
      <c r="B451" s="72"/>
      <c r="C451" s="72"/>
      <c r="D451" s="72"/>
      <c r="E451" s="72"/>
      <c r="F451" s="72"/>
      <c r="G451" s="72"/>
      <c r="H451" s="72"/>
      <c r="I451" s="10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</row>
    <row r="452" spans="1:25" ht="13">
      <c r="A452" s="72"/>
      <c r="B452" s="72"/>
      <c r="C452" s="72"/>
      <c r="D452" s="72"/>
      <c r="E452" s="72"/>
      <c r="F452" s="72"/>
      <c r="G452" s="72"/>
      <c r="H452" s="72"/>
      <c r="I452" s="10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</row>
    <row r="453" spans="1:25" ht="13">
      <c r="A453" s="72"/>
      <c r="B453" s="72"/>
      <c r="C453" s="72"/>
      <c r="D453" s="72"/>
      <c r="E453" s="72"/>
      <c r="F453" s="72"/>
      <c r="G453" s="72"/>
      <c r="H453" s="72"/>
      <c r="I453" s="10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</row>
    <row r="454" spans="1:25" ht="13">
      <c r="A454" s="72"/>
      <c r="B454" s="72"/>
      <c r="C454" s="72"/>
      <c r="D454" s="72"/>
      <c r="E454" s="72"/>
      <c r="F454" s="72"/>
      <c r="G454" s="72"/>
      <c r="H454" s="72"/>
      <c r="I454" s="10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</row>
    <row r="455" spans="1:25" ht="13">
      <c r="A455" s="72"/>
      <c r="B455" s="72"/>
      <c r="C455" s="72"/>
      <c r="D455" s="72"/>
      <c r="E455" s="72"/>
      <c r="F455" s="72"/>
      <c r="G455" s="72"/>
      <c r="H455" s="72"/>
      <c r="I455" s="10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</row>
    <row r="456" spans="1:25" ht="13">
      <c r="A456" s="72"/>
      <c r="B456" s="72"/>
      <c r="C456" s="72"/>
      <c r="D456" s="72"/>
      <c r="E456" s="72"/>
      <c r="F456" s="72"/>
      <c r="G456" s="72"/>
      <c r="H456" s="72"/>
      <c r="I456" s="10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</row>
    <row r="457" spans="1:25" ht="13">
      <c r="A457" s="72"/>
      <c r="B457" s="72"/>
      <c r="C457" s="72"/>
      <c r="D457" s="72"/>
      <c r="E457" s="72"/>
      <c r="F457" s="72"/>
      <c r="G457" s="72"/>
      <c r="H457" s="72"/>
      <c r="I457" s="10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</row>
    <row r="458" spans="1:25" ht="13">
      <c r="A458" s="72"/>
      <c r="B458" s="72"/>
      <c r="C458" s="72"/>
      <c r="D458" s="72"/>
      <c r="E458" s="72"/>
      <c r="F458" s="72"/>
      <c r="G458" s="72"/>
      <c r="H458" s="72"/>
      <c r="I458" s="10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</row>
    <row r="459" spans="1:25" ht="13">
      <c r="A459" s="72"/>
      <c r="B459" s="72"/>
      <c r="C459" s="72"/>
      <c r="D459" s="72"/>
      <c r="E459" s="72"/>
      <c r="F459" s="72"/>
      <c r="G459" s="72"/>
      <c r="H459" s="72"/>
      <c r="I459" s="10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</row>
    <row r="460" spans="1:25" ht="13">
      <c r="A460" s="72"/>
      <c r="B460" s="72"/>
      <c r="C460" s="72"/>
      <c r="D460" s="72"/>
      <c r="E460" s="72"/>
      <c r="F460" s="72"/>
      <c r="G460" s="72"/>
      <c r="H460" s="72"/>
      <c r="I460" s="10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</row>
    <row r="461" spans="1:25" ht="13">
      <c r="A461" s="72"/>
      <c r="B461" s="72"/>
      <c r="C461" s="72"/>
      <c r="D461" s="72"/>
      <c r="E461" s="72"/>
      <c r="F461" s="72"/>
      <c r="G461" s="72"/>
      <c r="H461" s="72"/>
      <c r="I461" s="10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</row>
    <row r="462" spans="1:25" ht="13">
      <c r="A462" s="72"/>
      <c r="B462" s="72"/>
      <c r="C462" s="72"/>
      <c r="D462" s="72"/>
      <c r="E462" s="72"/>
      <c r="F462" s="72"/>
      <c r="G462" s="72"/>
      <c r="H462" s="72"/>
      <c r="I462" s="10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</row>
    <row r="463" spans="1:25" ht="13">
      <c r="A463" s="72"/>
      <c r="B463" s="72"/>
      <c r="C463" s="72"/>
      <c r="D463" s="72"/>
      <c r="E463" s="72"/>
      <c r="F463" s="72"/>
      <c r="G463" s="72"/>
      <c r="H463" s="72"/>
      <c r="I463" s="10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</row>
    <row r="464" spans="1:25" ht="13">
      <c r="A464" s="72"/>
      <c r="B464" s="72"/>
      <c r="C464" s="72"/>
      <c r="D464" s="72"/>
      <c r="E464" s="72"/>
      <c r="F464" s="72"/>
      <c r="G464" s="72"/>
      <c r="H464" s="72"/>
      <c r="I464" s="10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</row>
    <row r="465" spans="1:25" ht="13">
      <c r="A465" s="72"/>
      <c r="B465" s="72"/>
      <c r="C465" s="72"/>
      <c r="D465" s="72"/>
      <c r="E465" s="72"/>
      <c r="F465" s="72"/>
      <c r="G465" s="72"/>
      <c r="H465" s="72"/>
      <c r="I465" s="10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</row>
    <row r="466" spans="1:25" ht="13">
      <c r="A466" s="72"/>
      <c r="B466" s="72"/>
      <c r="C466" s="72"/>
      <c r="D466" s="72"/>
      <c r="E466" s="72"/>
      <c r="F466" s="72"/>
      <c r="G466" s="72"/>
      <c r="H466" s="72"/>
      <c r="I466" s="10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</row>
    <row r="467" spans="1:25" ht="13">
      <c r="A467" s="72"/>
      <c r="B467" s="72"/>
      <c r="C467" s="72"/>
      <c r="D467" s="72"/>
      <c r="E467" s="72"/>
      <c r="F467" s="72"/>
      <c r="G467" s="72"/>
      <c r="H467" s="72"/>
      <c r="I467" s="10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</row>
    <row r="468" spans="1:25" ht="13">
      <c r="A468" s="72"/>
      <c r="B468" s="72"/>
      <c r="C468" s="72"/>
      <c r="D468" s="72"/>
      <c r="E468" s="72"/>
      <c r="F468" s="72"/>
      <c r="G468" s="72"/>
      <c r="H468" s="72"/>
      <c r="I468" s="10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</row>
    <row r="469" spans="1:25" ht="13">
      <c r="A469" s="72"/>
      <c r="B469" s="72"/>
      <c r="C469" s="72"/>
      <c r="D469" s="72"/>
      <c r="E469" s="72"/>
      <c r="F469" s="72"/>
      <c r="G469" s="72"/>
      <c r="H469" s="72"/>
      <c r="I469" s="10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</row>
    <row r="470" spans="1:25" ht="13">
      <c r="A470" s="72"/>
      <c r="B470" s="72"/>
      <c r="C470" s="72"/>
      <c r="D470" s="72"/>
      <c r="E470" s="72"/>
      <c r="F470" s="72"/>
      <c r="G470" s="72"/>
      <c r="H470" s="72"/>
      <c r="I470" s="10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</row>
    <row r="471" spans="1:25" ht="13">
      <c r="A471" s="72"/>
      <c r="B471" s="72"/>
      <c r="C471" s="72"/>
      <c r="D471" s="72"/>
      <c r="E471" s="72"/>
      <c r="F471" s="72"/>
      <c r="G471" s="72"/>
      <c r="H471" s="72"/>
      <c r="I471" s="10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</row>
    <row r="472" spans="1:25" ht="13">
      <c r="A472" s="72"/>
      <c r="B472" s="72"/>
      <c r="C472" s="72"/>
      <c r="D472" s="72"/>
      <c r="E472" s="72"/>
      <c r="F472" s="72"/>
      <c r="G472" s="72"/>
      <c r="H472" s="72"/>
      <c r="I472" s="10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</row>
    <row r="473" spans="1:25" ht="13">
      <c r="A473" s="72"/>
      <c r="B473" s="72"/>
      <c r="C473" s="72"/>
      <c r="D473" s="72"/>
      <c r="E473" s="72"/>
      <c r="F473" s="72"/>
      <c r="G473" s="72"/>
      <c r="H473" s="72"/>
      <c r="I473" s="10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</row>
    <row r="474" spans="1:25" ht="13">
      <c r="A474" s="72"/>
      <c r="B474" s="72"/>
      <c r="C474" s="72"/>
      <c r="D474" s="72"/>
      <c r="E474" s="72"/>
      <c r="F474" s="72"/>
      <c r="G474" s="72"/>
      <c r="H474" s="72"/>
      <c r="I474" s="10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</row>
    <row r="475" spans="1:25" ht="13">
      <c r="A475" s="72"/>
      <c r="B475" s="72"/>
      <c r="C475" s="72"/>
      <c r="D475" s="72"/>
      <c r="E475" s="72"/>
      <c r="F475" s="72"/>
      <c r="G475" s="72"/>
      <c r="H475" s="72"/>
      <c r="I475" s="10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</row>
    <row r="476" spans="1:25" ht="13">
      <c r="A476" s="72"/>
      <c r="B476" s="72"/>
      <c r="C476" s="72"/>
      <c r="D476" s="72"/>
      <c r="E476" s="72"/>
      <c r="F476" s="72"/>
      <c r="G476" s="72"/>
      <c r="H476" s="72"/>
      <c r="I476" s="10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</row>
    <row r="477" spans="1:25" ht="13">
      <c r="A477" s="72"/>
      <c r="B477" s="72"/>
      <c r="C477" s="72"/>
      <c r="D477" s="72"/>
      <c r="E477" s="72"/>
      <c r="F477" s="72"/>
      <c r="G477" s="72"/>
      <c r="H477" s="72"/>
      <c r="I477" s="10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</row>
    <row r="478" spans="1:25" ht="13">
      <c r="A478" s="72"/>
      <c r="B478" s="72"/>
      <c r="C478" s="72"/>
      <c r="D478" s="72"/>
      <c r="E478" s="72"/>
      <c r="F478" s="72"/>
      <c r="G478" s="72"/>
      <c r="H478" s="72"/>
      <c r="I478" s="10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</row>
    <row r="479" spans="1:25" ht="13">
      <c r="A479" s="72"/>
      <c r="B479" s="72"/>
      <c r="C479" s="72"/>
      <c r="D479" s="72"/>
      <c r="E479" s="72"/>
      <c r="F479" s="72"/>
      <c r="G479" s="72"/>
      <c r="H479" s="72"/>
      <c r="I479" s="10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</row>
    <row r="480" spans="1:25" ht="13">
      <c r="A480" s="72"/>
      <c r="B480" s="72"/>
      <c r="C480" s="72"/>
      <c r="D480" s="72"/>
      <c r="E480" s="72"/>
      <c r="F480" s="72"/>
      <c r="G480" s="72"/>
      <c r="H480" s="72"/>
      <c r="I480" s="10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</row>
    <row r="481" spans="1:25" ht="13">
      <c r="A481" s="72"/>
      <c r="B481" s="72"/>
      <c r="C481" s="72"/>
      <c r="D481" s="72"/>
      <c r="E481" s="72"/>
      <c r="F481" s="72"/>
      <c r="G481" s="72"/>
      <c r="H481" s="72"/>
      <c r="I481" s="10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</row>
    <row r="482" spans="1:25" ht="13">
      <c r="A482" s="72"/>
      <c r="B482" s="72"/>
      <c r="C482" s="72"/>
      <c r="D482" s="72"/>
      <c r="E482" s="72"/>
      <c r="F482" s="72"/>
      <c r="G482" s="72"/>
      <c r="H482" s="72"/>
      <c r="I482" s="10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</row>
    <row r="483" spans="1:25" ht="13">
      <c r="A483" s="72"/>
      <c r="B483" s="72"/>
      <c r="C483" s="72"/>
      <c r="D483" s="72"/>
      <c r="E483" s="72"/>
      <c r="F483" s="72"/>
      <c r="G483" s="72"/>
      <c r="H483" s="72"/>
      <c r="I483" s="10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</row>
    <row r="484" spans="1:25" ht="13">
      <c r="A484" s="72"/>
      <c r="B484" s="72"/>
      <c r="C484" s="72"/>
      <c r="D484" s="72"/>
      <c r="E484" s="72"/>
      <c r="F484" s="72"/>
      <c r="G484" s="72"/>
      <c r="H484" s="72"/>
      <c r="I484" s="10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</row>
    <row r="485" spans="1:25" ht="13">
      <c r="A485" s="72"/>
      <c r="B485" s="72"/>
      <c r="C485" s="72"/>
      <c r="D485" s="72"/>
      <c r="E485" s="72"/>
      <c r="F485" s="72"/>
      <c r="G485" s="72"/>
      <c r="H485" s="72"/>
      <c r="I485" s="10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</row>
    <row r="486" spans="1:25" ht="13">
      <c r="A486" s="72"/>
      <c r="B486" s="72"/>
      <c r="C486" s="72"/>
      <c r="D486" s="72"/>
      <c r="E486" s="72"/>
      <c r="F486" s="72"/>
      <c r="G486" s="72"/>
      <c r="H486" s="72"/>
      <c r="I486" s="10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</row>
    <row r="487" spans="1:25" ht="13">
      <c r="A487" s="72"/>
      <c r="B487" s="72"/>
      <c r="C487" s="72"/>
      <c r="D487" s="72"/>
      <c r="E487" s="72"/>
      <c r="F487" s="72"/>
      <c r="G487" s="72"/>
      <c r="H487" s="72"/>
      <c r="I487" s="10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</row>
    <row r="488" spans="1:25" ht="13">
      <c r="A488" s="72"/>
      <c r="B488" s="72"/>
      <c r="C488" s="72"/>
      <c r="D488" s="72"/>
      <c r="E488" s="72"/>
      <c r="F488" s="72"/>
      <c r="G488" s="72"/>
      <c r="H488" s="72"/>
      <c r="I488" s="10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</row>
    <row r="489" spans="1:25" ht="13">
      <c r="A489" s="72"/>
      <c r="B489" s="72"/>
      <c r="C489" s="72"/>
      <c r="D489" s="72"/>
      <c r="E489" s="72"/>
      <c r="F489" s="72"/>
      <c r="G489" s="72"/>
      <c r="H489" s="72"/>
      <c r="I489" s="10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</row>
    <row r="490" spans="1:25" ht="13">
      <c r="A490" s="72"/>
      <c r="B490" s="72"/>
      <c r="C490" s="72"/>
      <c r="D490" s="72"/>
      <c r="E490" s="72"/>
      <c r="F490" s="72"/>
      <c r="G490" s="72"/>
      <c r="H490" s="72"/>
      <c r="I490" s="10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</row>
    <row r="491" spans="1:25" ht="13">
      <c r="A491" s="72"/>
      <c r="B491" s="72"/>
      <c r="C491" s="72"/>
      <c r="D491" s="72"/>
      <c r="E491" s="72"/>
      <c r="F491" s="72"/>
      <c r="G491" s="72"/>
      <c r="H491" s="72"/>
      <c r="I491" s="10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</row>
    <row r="492" spans="1:25" ht="13">
      <c r="A492" s="72"/>
      <c r="B492" s="72"/>
      <c r="C492" s="72"/>
      <c r="D492" s="72"/>
      <c r="E492" s="72"/>
      <c r="F492" s="72"/>
      <c r="G492" s="72"/>
      <c r="H492" s="72"/>
      <c r="I492" s="10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</row>
    <row r="493" spans="1:25" ht="13">
      <c r="A493" s="72"/>
      <c r="B493" s="72"/>
      <c r="C493" s="72"/>
      <c r="D493" s="72"/>
      <c r="E493" s="72"/>
      <c r="F493" s="72"/>
      <c r="G493" s="72"/>
      <c r="H493" s="72"/>
      <c r="I493" s="10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</row>
    <row r="494" spans="1:25" ht="13">
      <c r="A494" s="72"/>
      <c r="B494" s="72"/>
      <c r="C494" s="72"/>
      <c r="D494" s="72"/>
      <c r="E494" s="72"/>
      <c r="F494" s="72"/>
      <c r="G494" s="72"/>
      <c r="H494" s="72"/>
      <c r="I494" s="10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</row>
    <row r="495" spans="1:25" ht="13">
      <c r="A495" s="72"/>
      <c r="B495" s="72"/>
      <c r="C495" s="72"/>
      <c r="D495" s="72"/>
      <c r="E495" s="72"/>
      <c r="F495" s="72"/>
      <c r="G495" s="72"/>
      <c r="H495" s="72"/>
      <c r="I495" s="10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</row>
    <row r="496" spans="1:25" ht="13">
      <c r="A496" s="72"/>
      <c r="B496" s="72"/>
      <c r="C496" s="72"/>
      <c r="D496" s="72"/>
      <c r="E496" s="72"/>
      <c r="F496" s="72"/>
      <c r="G496" s="72"/>
      <c r="H496" s="72"/>
      <c r="I496" s="10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</row>
    <row r="497" spans="1:25" ht="13">
      <c r="A497" s="72"/>
      <c r="B497" s="72"/>
      <c r="C497" s="72"/>
      <c r="D497" s="72"/>
      <c r="E497" s="72"/>
      <c r="F497" s="72"/>
      <c r="G497" s="72"/>
      <c r="H497" s="72"/>
      <c r="I497" s="10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</row>
    <row r="498" spans="1:25" ht="13">
      <c r="A498" s="72"/>
      <c r="B498" s="72"/>
      <c r="C498" s="72"/>
      <c r="D498" s="72"/>
      <c r="E498" s="72"/>
      <c r="F498" s="72"/>
      <c r="G498" s="72"/>
      <c r="H498" s="72"/>
      <c r="I498" s="10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</row>
    <row r="499" spans="1:25" ht="13">
      <c r="A499" s="72"/>
      <c r="B499" s="72"/>
      <c r="C499" s="72"/>
      <c r="D499" s="72"/>
      <c r="E499" s="72"/>
      <c r="F499" s="72"/>
      <c r="G499" s="72"/>
      <c r="H499" s="72"/>
      <c r="I499" s="10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</row>
    <row r="500" spans="1:25" ht="13">
      <c r="A500" s="72"/>
      <c r="B500" s="72"/>
      <c r="C500" s="72"/>
      <c r="D500" s="72"/>
      <c r="E500" s="72"/>
      <c r="F500" s="72"/>
      <c r="G500" s="72"/>
      <c r="H500" s="72"/>
      <c r="I500" s="10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</row>
    <row r="501" spans="1:25" ht="13">
      <c r="A501" s="72"/>
      <c r="B501" s="72"/>
      <c r="C501" s="72"/>
      <c r="D501" s="72"/>
      <c r="E501" s="72"/>
      <c r="F501" s="72"/>
      <c r="G501" s="72"/>
      <c r="H501" s="72"/>
      <c r="I501" s="10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</row>
    <row r="502" spans="1:25" ht="13">
      <c r="A502" s="72"/>
      <c r="B502" s="72"/>
      <c r="C502" s="72"/>
      <c r="D502" s="72"/>
      <c r="E502" s="72"/>
      <c r="F502" s="72"/>
      <c r="G502" s="72"/>
      <c r="H502" s="72"/>
      <c r="I502" s="10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</row>
    <row r="503" spans="1:25" ht="13">
      <c r="A503" s="72"/>
      <c r="B503" s="72"/>
      <c r="C503" s="72"/>
      <c r="D503" s="72"/>
      <c r="E503" s="72"/>
      <c r="F503" s="72"/>
      <c r="G503" s="72"/>
      <c r="H503" s="72"/>
      <c r="I503" s="10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</row>
    <row r="504" spans="1:25" ht="13">
      <c r="A504" s="72"/>
      <c r="B504" s="72"/>
      <c r="C504" s="72"/>
      <c r="D504" s="72"/>
      <c r="E504" s="72"/>
      <c r="F504" s="72"/>
      <c r="G504" s="72"/>
      <c r="H504" s="72"/>
      <c r="I504" s="10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</row>
    <row r="505" spans="1:25" ht="13">
      <c r="A505" s="72"/>
      <c r="B505" s="72"/>
      <c r="C505" s="72"/>
      <c r="D505" s="72"/>
      <c r="E505" s="72"/>
      <c r="F505" s="72"/>
      <c r="G505" s="72"/>
      <c r="H505" s="72"/>
      <c r="I505" s="10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</row>
    <row r="506" spans="1:25" ht="13">
      <c r="A506" s="72"/>
      <c r="B506" s="72"/>
      <c r="C506" s="72"/>
      <c r="D506" s="72"/>
      <c r="E506" s="72"/>
      <c r="F506" s="72"/>
      <c r="G506" s="72"/>
      <c r="H506" s="72"/>
      <c r="I506" s="10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</row>
    <row r="507" spans="1:25" ht="13">
      <c r="A507" s="72"/>
      <c r="B507" s="72"/>
      <c r="C507" s="72"/>
      <c r="D507" s="72"/>
      <c r="E507" s="72"/>
      <c r="F507" s="72"/>
      <c r="G507" s="72"/>
      <c r="H507" s="72"/>
      <c r="I507" s="10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</row>
    <row r="508" spans="1:25" ht="13">
      <c r="A508" s="72"/>
      <c r="B508" s="72"/>
      <c r="C508" s="72"/>
      <c r="D508" s="72"/>
      <c r="E508" s="72"/>
      <c r="F508" s="72"/>
      <c r="G508" s="72"/>
      <c r="H508" s="72"/>
      <c r="I508" s="10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</row>
    <row r="509" spans="1:25" ht="13">
      <c r="A509" s="72"/>
      <c r="B509" s="72"/>
      <c r="C509" s="72"/>
      <c r="D509" s="72"/>
      <c r="E509" s="72"/>
      <c r="F509" s="72"/>
      <c r="G509" s="72"/>
      <c r="H509" s="72"/>
      <c r="I509" s="10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</row>
    <row r="510" spans="1:25" ht="13">
      <c r="A510" s="72"/>
      <c r="B510" s="72"/>
      <c r="C510" s="72"/>
      <c r="D510" s="72"/>
      <c r="E510" s="72"/>
      <c r="F510" s="72"/>
      <c r="G510" s="72"/>
      <c r="H510" s="72"/>
      <c r="I510" s="10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</row>
    <row r="511" spans="1:25" ht="13">
      <c r="A511" s="72"/>
      <c r="B511" s="72"/>
      <c r="C511" s="72"/>
      <c r="D511" s="72"/>
      <c r="E511" s="72"/>
      <c r="F511" s="72"/>
      <c r="G511" s="72"/>
      <c r="H511" s="72"/>
      <c r="I511" s="10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</row>
    <row r="512" spans="1:25" ht="13">
      <c r="A512" s="72"/>
      <c r="B512" s="72"/>
      <c r="C512" s="72"/>
      <c r="D512" s="72"/>
      <c r="E512" s="72"/>
      <c r="F512" s="72"/>
      <c r="G512" s="72"/>
      <c r="H512" s="72"/>
      <c r="I512" s="10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</row>
    <row r="513" spans="1:25" ht="13">
      <c r="A513" s="72"/>
      <c r="B513" s="72"/>
      <c r="C513" s="72"/>
      <c r="D513" s="72"/>
      <c r="E513" s="72"/>
      <c r="F513" s="72"/>
      <c r="G513" s="72"/>
      <c r="H513" s="72"/>
      <c r="I513" s="10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</row>
    <row r="514" spans="1:25" ht="13">
      <c r="A514" s="72"/>
      <c r="B514" s="72"/>
      <c r="C514" s="72"/>
      <c r="D514" s="72"/>
      <c r="E514" s="72"/>
      <c r="F514" s="72"/>
      <c r="G514" s="72"/>
      <c r="H514" s="72"/>
      <c r="I514" s="10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</row>
    <row r="515" spans="1:25" ht="13">
      <c r="A515" s="72"/>
      <c r="B515" s="72"/>
      <c r="C515" s="72"/>
      <c r="D515" s="72"/>
      <c r="E515" s="72"/>
      <c r="F515" s="72"/>
      <c r="G515" s="72"/>
      <c r="H515" s="72"/>
      <c r="I515" s="10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</row>
    <row r="516" spans="1:25" ht="13">
      <c r="A516" s="72"/>
      <c r="B516" s="72"/>
      <c r="C516" s="72"/>
      <c r="D516" s="72"/>
      <c r="E516" s="72"/>
      <c r="F516" s="72"/>
      <c r="G516" s="72"/>
      <c r="H516" s="72"/>
      <c r="I516" s="10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</row>
    <row r="517" spans="1:25" ht="13">
      <c r="A517" s="72"/>
      <c r="B517" s="72"/>
      <c r="C517" s="72"/>
      <c r="D517" s="72"/>
      <c r="E517" s="72"/>
      <c r="F517" s="72"/>
      <c r="G517" s="72"/>
      <c r="H517" s="72"/>
      <c r="I517" s="10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</row>
    <row r="518" spans="1:25" ht="13">
      <c r="A518" s="72"/>
      <c r="B518" s="72"/>
      <c r="C518" s="72"/>
      <c r="D518" s="72"/>
      <c r="E518" s="72"/>
      <c r="F518" s="72"/>
      <c r="G518" s="72"/>
      <c r="H518" s="72"/>
      <c r="I518" s="10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</row>
    <row r="519" spans="1:25" ht="13">
      <c r="A519" s="72"/>
      <c r="B519" s="72"/>
      <c r="C519" s="72"/>
      <c r="D519" s="72"/>
      <c r="E519" s="72"/>
      <c r="F519" s="72"/>
      <c r="G519" s="72"/>
      <c r="H519" s="72"/>
      <c r="I519" s="10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</row>
    <row r="520" spans="1:25" ht="13">
      <c r="A520" s="72"/>
      <c r="B520" s="72"/>
      <c r="C520" s="72"/>
      <c r="D520" s="72"/>
      <c r="E520" s="72"/>
      <c r="F520" s="72"/>
      <c r="G520" s="72"/>
      <c r="H520" s="72"/>
      <c r="I520" s="10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</row>
    <row r="521" spans="1:25" ht="13">
      <c r="A521" s="72"/>
      <c r="B521" s="72"/>
      <c r="C521" s="72"/>
      <c r="D521" s="72"/>
      <c r="E521" s="72"/>
      <c r="F521" s="72"/>
      <c r="G521" s="72"/>
      <c r="H521" s="72"/>
      <c r="I521" s="10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</row>
    <row r="522" spans="1:25" ht="13">
      <c r="A522" s="72"/>
      <c r="B522" s="72"/>
      <c r="C522" s="72"/>
      <c r="D522" s="72"/>
      <c r="E522" s="72"/>
      <c r="F522" s="72"/>
      <c r="G522" s="72"/>
      <c r="H522" s="72"/>
      <c r="I522" s="10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</row>
    <row r="523" spans="1:25" ht="13">
      <c r="A523" s="72"/>
      <c r="B523" s="72"/>
      <c r="C523" s="72"/>
      <c r="D523" s="72"/>
      <c r="E523" s="72"/>
      <c r="F523" s="72"/>
      <c r="G523" s="72"/>
      <c r="H523" s="72"/>
      <c r="I523" s="10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</row>
    <row r="524" spans="1:25" ht="13">
      <c r="A524" s="72"/>
      <c r="B524" s="72"/>
      <c r="C524" s="72"/>
      <c r="D524" s="72"/>
      <c r="E524" s="72"/>
      <c r="F524" s="72"/>
      <c r="G524" s="72"/>
      <c r="H524" s="72"/>
      <c r="I524" s="10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</row>
    <row r="525" spans="1:25" ht="13">
      <c r="A525" s="72"/>
      <c r="B525" s="72"/>
      <c r="C525" s="72"/>
      <c r="D525" s="72"/>
      <c r="E525" s="72"/>
      <c r="F525" s="72"/>
      <c r="G525" s="72"/>
      <c r="H525" s="72"/>
      <c r="I525" s="10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</row>
    <row r="526" spans="1:25" ht="13">
      <c r="A526" s="72"/>
      <c r="B526" s="72"/>
      <c r="C526" s="72"/>
      <c r="D526" s="72"/>
      <c r="E526" s="72"/>
      <c r="F526" s="72"/>
      <c r="G526" s="72"/>
      <c r="H526" s="72"/>
      <c r="I526" s="10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</row>
    <row r="527" spans="1:25" ht="13">
      <c r="A527" s="72"/>
      <c r="B527" s="72"/>
      <c r="C527" s="72"/>
      <c r="D527" s="72"/>
      <c r="E527" s="72"/>
      <c r="F527" s="72"/>
      <c r="G527" s="72"/>
      <c r="H527" s="72"/>
      <c r="I527" s="10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</row>
    <row r="528" spans="1:25" ht="13">
      <c r="A528" s="72"/>
      <c r="B528" s="72"/>
      <c r="C528" s="72"/>
      <c r="D528" s="72"/>
      <c r="E528" s="72"/>
      <c r="F528" s="72"/>
      <c r="G528" s="72"/>
      <c r="H528" s="72"/>
      <c r="I528" s="10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</row>
    <row r="529" spans="1:25" ht="13">
      <c r="A529" s="72"/>
      <c r="B529" s="72"/>
      <c r="C529" s="72"/>
      <c r="D529" s="72"/>
      <c r="E529" s="72"/>
      <c r="F529" s="72"/>
      <c r="G529" s="72"/>
      <c r="H529" s="72"/>
      <c r="I529" s="10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</row>
    <row r="530" spans="1:25" ht="13">
      <c r="A530" s="72"/>
      <c r="B530" s="72"/>
      <c r="C530" s="72"/>
      <c r="D530" s="72"/>
      <c r="E530" s="72"/>
      <c r="F530" s="72"/>
      <c r="G530" s="72"/>
      <c r="H530" s="72"/>
      <c r="I530" s="10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</row>
    <row r="531" spans="1:25" ht="13">
      <c r="A531" s="72"/>
      <c r="B531" s="72"/>
      <c r="C531" s="72"/>
      <c r="D531" s="72"/>
      <c r="E531" s="72"/>
      <c r="F531" s="72"/>
      <c r="G531" s="72"/>
      <c r="H531" s="72"/>
      <c r="I531" s="10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</row>
    <row r="532" spans="1:25" ht="13">
      <c r="A532" s="72"/>
      <c r="B532" s="72"/>
      <c r="C532" s="72"/>
      <c r="D532" s="72"/>
      <c r="E532" s="72"/>
      <c r="F532" s="72"/>
      <c r="G532" s="72"/>
      <c r="H532" s="72"/>
      <c r="I532" s="10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</row>
    <row r="533" spans="1:25" ht="13">
      <c r="A533" s="72"/>
      <c r="B533" s="72"/>
      <c r="C533" s="72"/>
      <c r="D533" s="72"/>
      <c r="E533" s="72"/>
      <c r="F533" s="72"/>
      <c r="G533" s="72"/>
      <c r="H533" s="72"/>
      <c r="I533" s="10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</row>
    <row r="534" spans="1:25" ht="13">
      <c r="A534" s="72"/>
      <c r="B534" s="72"/>
      <c r="C534" s="72"/>
      <c r="D534" s="72"/>
      <c r="E534" s="72"/>
      <c r="F534" s="72"/>
      <c r="G534" s="72"/>
      <c r="H534" s="72"/>
      <c r="I534" s="10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</row>
    <row r="535" spans="1:25" ht="13">
      <c r="A535" s="72"/>
      <c r="B535" s="72"/>
      <c r="C535" s="72"/>
      <c r="D535" s="72"/>
      <c r="E535" s="72"/>
      <c r="F535" s="72"/>
      <c r="G535" s="72"/>
      <c r="H535" s="72"/>
      <c r="I535" s="10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</row>
    <row r="536" spans="1:25" ht="13">
      <c r="A536" s="72"/>
      <c r="B536" s="72"/>
      <c r="C536" s="72"/>
      <c r="D536" s="72"/>
      <c r="E536" s="72"/>
      <c r="F536" s="72"/>
      <c r="G536" s="72"/>
      <c r="H536" s="72"/>
      <c r="I536" s="10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</row>
    <row r="537" spans="1:25" ht="13">
      <c r="A537" s="72"/>
      <c r="B537" s="72"/>
      <c r="C537" s="72"/>
      <c r="D537" s="72"/>
      <c r="E537" s="72"/>
      <c r="F537" s="72"/>
      <c r="G537" s="72"/>
      <c r="H537" s="72"/>
      <c r="I537" s="10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</row>
    <row r="538" spans="1:25" ht="13">
      <c r="A538" s="72"/>
      <c r="B538" s="72"/>
      <c r="C538" s="72"/>
      <c r="D538" s="72"/>
      <c r="E538" s="72"/>
      <c r="F538" s="72"/>
      <c r="G538" s="72"/>
      <c r="H538" s="72"/>
      <c r="I538" s="10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</row>
    <row r="539" spans="1:25" ht="13">
      <c r="A539" s="72"/>
      <c r="B539" s="72"/>
      <c r="C539" s="72"/>
      <c r="D539" s="72"/>
      <c r="E539" s="72"/>
      <c r="F539" s="72"/>
      <c r="G539" s="72"/>
      <c r="H539" s="72"/>
      <c r="I539" s="10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</row>
    <row r="540" spans="1:25" ht="13">
      <c r="A540" s="72"/>
      <c r="B540" s="72"/>
      <c r="C540" s="72"/>
      <c r="D540" s="72"/>
      <c r="E540" s="72"/>
      <c r="F540" s="72"/>
      <c r="G540" s="72"/>
      <c r="H540" s="72"/>
      <c r="I540" s="10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</row>
    <row r="541" spans="1:25" ht="13">
      <c r="A541" s="72"/>
      <c r="B541" s="72"/>
      <c r="C541" s="72"/>
      <c r="D541" s="72"/>
      <c r="E541" s="72"/>
      <c r="F541" s="72"/>
      <c r="G541" s="72"/>
      <c r="H541" s="72"/>
      <c r="I541" s="10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</row>
    <row r="542" spans="1:25" ht="13">
      <c r="A542" s="72"/>
      <c r="B542" s="72"/>
      <c r="C542" s="72"/>
      <c r="D542" s="72"/>
      <c r="E542" s="72"/>
      <c r="F542" s="72"/>
      <c r="G542" s="72"/>
      <c r="H542" s="72"/>
      <c r="I542" s="10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</row>
    <row r="543" spans="1:25" ht="13">
      <c r="A543" s="72"/>
      <c r="B543" s="72"/>
      <c r="C543" s="72"/>
      <c r="D543" s="72"/>
      <c r="E543" s="72"/>
      <c r="F543" s="72"/>
      <c r="G543" s="72"/>
      <c r="H543" s="72"/>
      <c r="I543" s="10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</row>
    <row r="544" spans="1:25" ht="13">
      <c r="A544" s="72"/>
      <c r="B544" s="72"/>
      <c r="C544" s="72"/>
      <c r="D544" s="72"/>
      <c r="E544" s="72"/>
      <c r="F544" s="72"/>
      <c r="G544" s="72"/>
      <c r="H544" s="72"/>
      <c r="I544" s="10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</row>
    <row r="545" spans="1:25" ht="13">
      <c r="A545" s="72"/>
      <c r="B545" s="72"/>
      <c r="C545" s="72"/>
      <c r="D545" s="72"/>
      <c r="E545" s="72"/>
      <c r="F545" s="72"/>
      <c r="G545" s="72"/>
      <c r="H545" s="72"/>
      <c r="I545" s="10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</row>
    <row r="546" spans="1:25" ht="13">
      <c r="A546" s="72"/>
      <c r="B546" s="72"/>
      <c r="C546" s="72"/>
      <c r="D546" s="72"/>
      <c r="E546" s="72"/>
      <c r="F546" s="72"/>
      <c r="G546" s="72"/>
      <c r="H546" s="72"/>
      <c r="I546" s="10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</row>
    <row r="547" spans="1:25" ht="13">
      <c r="A547" s="72"/>
      <c r="B547" s="72"/>
      <c r="C547" s="72"/>
      <c r="D547" s="72"/>
      <c r="E547" s="72"/>
      <c r="F547" s="72"/>
      <c r="G547" s="72"/>
      <c r="H547" s="72"/>
      <c r="I547" s="10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</row>
    <row r="548" spans="1:25" ht="13">
      <c r="A548" s="72"/>
      <c r="B548" s="72"/>
      <c r="C548" s="72"/>
      <c r="D548" s="72"/>
      <c r="E548" s="72"/>
      <c r="F548" s="72"/>
      <c r="G548" s="72"/>
      <c r="H548" s="72"/>
      <c r="I548" s="10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</row>
    <row r="549" spans="1:25" ht="13">
      <c r="A549" s="72"/>
      <c r="B549" s="72"/>
      <c r="C549" s="72"/>
      <c r="D549" s="72"/>
      <c r="E549" s="72"/>
      <c r="F549" s="72"/>
      <c r="G549" s="72"/>
      <c r="H549" s="72"/>
      <c r="I549" s="10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</row>
    <row r="550" spans="1:25" ht="13">
      <c r="A550" s="72"/>
      <c r="B550" s="72"/>
      <c r="C550" s="72"/>
      <c r="D550" s="72"/>
      <c r="E550" s="72"/>
      <c r="F550" s="72"/>
      <c r="G550" s="72"/>
      <c r="H550" s="72"/>
      <c r="I550" s="10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</row>
    <row r="551" spans="1:25" ht="13">
      <c r="A551" s="72"/>
      <c r="B551" s="72"/>
      <c r="C551" s="72"/>
      <c r="D551" s="72"/>
      <c r="E551" s="72"/>
      <c r="F551" s="72"/>
      <c r="G551" s="72"/>
      <c r="H551" s="72"/>
      <c r="I551" s="10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</row>
    <row r="552" spans="1:25" ht="13">
      <c r="A552" s="72"/>
      <c r="B552" s="72"/>
      <c r="C552" s="72"/>
      <c r="D552" s="72"/>
      <c r="E552" s="72"/>
      <c r="F552" s="72"/>
      <c r="G552" s="72"/>
      <c r="H552" s="72"/>
      <c r="I552" s="10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</row>
    <row r="553" spans="1:25" ht="13">
      <c r="A553" s="72"/>
      <c r="B553" s="72"/>
      <c r="C553" s="72"/>
      <c r="D553" s="72"/>
      <c r="E553" s="72"/>
      <c r="F553" s="72"/>
      <c r="G553" s="72"/>
      <c r="H553" s="72"/>
      <c r="I553" s="10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</row>
    <row r="554" spans="1:25" ht="13">
      <c r="A554" s="72"/>
      <c r="B554" s="72"/>
      <c r="C554" s="72"/>
      <c r="D554" s="72"/>
      <c r="E554" s="72"/>
      <c r="F554" s="72"/>
      <c r="G554" s="72"/>
      <c r="H554" s="72"/>
      <c r="I554" s="10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</row>
    <row r="555" spans="1:25" ht="13">
      <c r="A555" s="72"/>
      <c r="B555" s="72"/>
      <c r="C555" s="72"/>
      <c r="D555" s="72"/>
      <c r="E555" s="72"/>
      <c r="F555" s="72"/>
      <c r="G555" s="72"/>
      <c r="H555" s="72"/>
      <c r="I555" s="10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</row>
    <row r="556" spans="1:25" ht="13">
      <c r="A556" s="72"/>
      <c r="B556" s="72"/>
      <c r="C556" s="72"/>
      <c r="D556" s="72"/>
      <c r="E556" s="72"/>
      <c r="F556" s="72"/>
      <c r="G556" s="72"/>
      <c r="H556" s="72"/>
      <c r="I556" s="10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</row>
    <row r="557" spans="1:25" ht="13">
      <c r="A557" s="72"/>
      <c r="B557" s="72"/>
      <c r="C557" s="72"/>
      <c r="D557" s="72"/>
      <c r="E557" s="72"/>
      <c r="F557" s="72"/>
      <c r="G557" s="72"/>
      <c r="H557" s="72"/>
      <c r="I557" s="10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</row>
    <row r="558" spans="1:25" ht="13">
      <c r="A558" s="72"/>
      <c r="B558" s="72"/>
      <c r="C558" s="72"/>
      <c r="D558" s="72"/>
      <c r="E558" s="72"/>
      <c r="F558" s="72"/>
      <c r="G558" s="72"/>
      <c r="H558" s="72"/>
      <c r="I558" s="10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</row>
    <row r="559" spans="1:25" ht="13">
      <c r="A559" s="72"/>
      <c r="B559" s="72"/>
      <c r="C559" s="72"/>
      <c r="D559" s="72"/>
      <c r="E559" s="72"/>
      <c r="F559" s="72"/>
      <c r="G559" s="72"/>
      <c r="H559" s="72"/>
      <c r="I559" s="10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</row>
    <row r="560" spans="1:25" ht="13">
      <c r="A560" s="72"/>
      <c r="B560" s="72"/>
      <c r="C560" s="72"/>
      <c r="D560" s="72"/>
      <c r="E560" s="72"/>
      <c r="F560" s="72"/>
      <c r="G560" s="72"/>
      <c r="H560" s="72"/>
      <c r="I560" s="10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</row>
    <row r="561" spans="1:25" ht="13">
      <c r="A561" s="72"/>
      <c r="B561" s="72"/>
      <c r="C561" s="72"/>
      <c r="D561" s="72"/>
      <c r="E561" s="72"/>
      <c r="F561" s="72"/>
      <c r="G561" s="72"/>
      <c r="H561" s="72"/>
      <c r="I561" s="10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</row>
    <row r="562" spans="1:25" ht="13">
      <c r="A562" s="72"/>
      <c r="B562" s="72"/>
      <c r="C562" s="72"/>
      <c r="D562" s="72"/>
      <c r="E562" s="72"/>
      <c r="F562" s="72"/>
      <c r="G562" s="72"/>
      <c r="H562" s="72"/>
      <c r="I562" s="10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</row>
    <row r="563" spans="1:25" ht="13">
      <c r="A563" s="72"/>
      <c r="B563" s="72"/>
      <c r="C563" s="72"/>
      <c r="D563" s="72"/>
      <c r="E563" s="72"/>
      <c r="F563" s="72"/>
      <c r="G563" s="72"/>
      <c r="H563" s="72"/>
      <c r="I563" s="10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</row>
    <row r="564" spans="1:25" ht="13">
      <c r="A564" s="72"/>
      <c r="B564" s="72"/>
      <c r="C564" s="72"/>
      <c r="D564" s="72"/>
      <c r="E564" s="72"/>
      <c r="F564" s="72"/>
      <c r="G564" s="72"/>
      <c r="H564" s="72"/>
      <c r="I564" s="10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</row>
    <row r="565" spans="1:25" ht="13">
      <c r="A565" s="72"/>
      <c r="B565" s="72"/>
      <c r="C565" s="72"/>
      <c r="D565" s="72"/>
      <c r="E565" s="72"/>
      <c r="F565" s="72"/>
      <c r="G565" s="72"/>
      <c r="H565" s="72"/>
      <c r="I565" s="10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</row>
    <row r="566" spans="1:25" ht="13">
      <c r="A566" s="72"/>
      <c r="B566" s="72"/>
      <c r="C566" s="72"/>
      <c r="D566" s="72"/>
      <c r="E566" s="72"/>
      <c r="F566" s="72"/>
      <c r="G566" s="72"/>
      <c r="H566" s="72"/>
      <c r="I566" s="10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</row>
    <row r="567" spans="1:25" ht="13">
      <c r="A567" s="72"/>
      <c r="B567" s="72"/>
      <c r="C567" s="72"/>
      <c r="D567" s="72"/>
      <c r="E567" s="72"/>
      <c r="F567" s="72"/>
      <c r="G567" s="72"/>
      <c r="H567" s="72"/>
      <c r="I567" s="10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</row>
    <row r="568" spans="1:25" ht="13">
      <c r="A568" s="72"/>
      <c r="B568" s="72"/>
      <c r="C568" s="72"/>
      <c r="D568" s="72"/>
      <c r="E568" s="72"/>
      <c r="F568" s="72"/>
      <c r="G568" s="72"/>
      <c r="H568" s="72"/>
      <c r="I568" s="10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</row>
    <row r="569" spans="1:25" ht="13">
      <c r="A569" s="72"/>
      <c r="B569" s="72"/>
      <c r="C569" s="72"/>
      <c r="D569" s="72"/>
      <c r="E569" s="72"/>
      <c r="F569" s="72"/>
      <c r="G569" s="72"/>
      <c r="H569" s="72"/>
      <c r="I569" s="10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</row>
    <row r="570" spans="1:25" ht="13">
      <c r="A570" s="72"/>
      <c r="B570" s="72"/>
      <c r="C570" s="72"/>
      <c r="D570" s="72"/>
      <c r="E570" s="72"/>
      <c r="F570" s="72"/>
      <c r="G570" s="72"/>
      <c r="H570" s="72"/>
      <c r="I570" s="10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</row>
    <row r="571" spans="1:25" ht="13">
      <c r="A571" s="72"/>
      <c r="B571" s="72"/>
      <c r="C571" s="72"/>
      <c r="D571" s="72"/>
      <c r="E571" s="72"/>
      <c r="F571" s="72"/>
      <c r="G571" s="72"/>
      <c r="H571" s="72"/>
      <c r="I571" s="10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</row>
    <row r="572" spans="1:25" ht="13">
      <c r="A572" s="72"/>
      <c r="B572" s="72"/>
      <c r="C572" s="72"/>
      <c r="D572" s="72"/>
      <c r="E572" s="72"/>
      <c r="F572" s="72"/>
      <c r="G572" s="72"/>
      <c r="H572" s="72"/>
      <c r="I572" s="10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</row>
    <row r="573" spans="1:25" ht="13">
      <c r="A573" s="72"/>
      <c r="B573" s="72"/>
      <c r="C573" s="72"/>
      <c r="D573" s="72"/>
      <c r="E573" s="72"/>
      <c r="F573" s="72"/>
      <c r="G573" s="72"/>
      <c r="H573" s="72"/>
      <c r="I573" s="10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</row>
    <row r="574" spans="1:25" ht="13">
      <c r="A574" s="72"/>
      <c r="B574" s="72"/>
      <c r="C574" s="72"/>
      <c r="D574" s="72"/>
      <c r="E574" s="72"/>
      <c r="F574" s="72"/>
      <c r="G574" s="72"/>
      <c r="H574" s="72"/>
      <c r="I574" s="10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</row>
    <row r="575" spans="1:25" ht="13">
      <c r="A575" s="72"/>
      <c r="B575" s="72"/>
      <c r="C575" s="72"/>
      <c r="D575" s="72"/>
      <c r="E575" s="72"/>
      <c r="F575" s="72"/>
      <c r="G575" s="72"/>
      <c r="H575" s="72"/>
      <c r="I575" s="10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</row>
    <row r="576" spans="1:25" ht="13">
      <c r="A576" s="72"/>
      <c r="B576" s="72"/>
      <c r="C576" s="72"/>
      <c r="D576" s="72"/>
      <c r="E576" s="72"/>
      <c r="F576" s="72"/>
      <c r="G576" s="72"/>
      <c r="H576" s="72"/>
      <c r="I576" s="10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</row>
    <row r="577" spans="1:25" ht="13">
      <c r="A577" s="72"/>
      <c r="B577" s="72"/>
      <c r="C577" s="72"/>
      <c r="D577" s="72"/>
      <c r="E577" s="72"/>
      <c r="F577" s="72"/>
      <c r="G577" s="72"/>
      <c r="H577" s="72"/>
      <c r="I577" s="10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</row>
    <row r="578" spans="1:25" ht="13">
      <c r="A578" s="72"/>
      <c r="B578" s="72"/>
      <c r="C578" s="72"/>
      <c r="D578" s="72"/>
      <c r="E578" s="72"/>
      <c r="F578" s="72"/>
      <c r="G578" s="72"/>
      <c r="H578" s="72"/>
      <c r="I578" s="10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</row>
    <row r="579" spans="1:25" ht="13">
      <c r="A579" s="72"/>
      <c r="B579" s="72"/>
      <c r="C579" s="72"/>
      <c r="D579" s="72"/>
      <c r="E579" s="72"/>
      <c r="F579" s="72"/>
      <c r="G579" s="72"/>
      <c r="H579" s="72"/>
      <c r="I579" s="10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</row>
    <row r="580" spans="1:25" ht="13">
      <c r="A580" s="72"/>
      <c r="B580" s="72"/>
      <c r="C580" s="72"/>
      <c r="D580" s="72"/>
      <c r="E580" s="72"/>
      <c r="F580" s="72"/>
      <c r="G580" s="72"/>
      <c r="H580" s="72"/>
      <c r="I580" s="10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</row>
    <row r="581" spans="1:25" ht="13">
      <c r="A581" s="72"/>
      <c r="B581" s="72"/>
      <c r="C581" s="72"/>
      <c r="D581" s="72"/>
      <c r="E581" s="72"/>
      <c r="F581" s="72"/>
      <c r="G581" s="72"/>
      <c r="H581" s="72"/>
      <c r="I581" s="10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</row>
    <row r="582" spans="1:25" ht="13">
      <c r="A582" s="72"/>
      <c r="B582" s="72"/>
      <c r="C582" s="72"/>
      <c r="D582" s="72"/>
      <c r="E582" s="72"/>
      <c r="F582" s="72"/>
      <c r="G582" s="72"/>
      <c r="H582" s="72"/>
      <c r="I582" s="10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</row>
    <row r="583" spans="1:25" ht="13">
      <c r="A583" s="72"/>
      <c r="B583" s="72"/>
      <c r="C583" s="72"/>
      <c r="D583" s="72"/>
      <c r="E583" s="72"/>
      <c r="F583" s="72"/>
      <c r="G583" s="72"/>
      <c r="H583" s="72"/>
      <c r="I583" s="10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</row>
    <row r="584" spans="1:25" ht="13">
      <c r="A584" s="72"/>
      <c r="B584" s="72"/>
      <c r="C584" s="72"/>
      <c r="D584" s="72"/>
      <c r="E584" s="72"/>
      <c r="F584" s="72"/>
      <c r="G584" s="72"/>
      <c r="H584" s="72"/>
      <c r="I584" s="10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</row>
    <row r="585" spans="1:25" ht="13">
      <c r="A585" s="72"/>
      <c r="B585" s="72"/>
      <c r="C585" s="72"/>
      <c r="D585" s="72"/>
      <c r="E585" s="72"/>
      <c r="F585" s="72"/>
      <c r="G585" s="72"/>
      <c r="H585" s="72"/>
      <c r="I585" s="10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</row>
    <row r="586" spans="1:25" ht="13">
      <c r="A586" s="72"/>
      <c r="B586" s="72"/>
      <c r="C586" s="72"/>
      <c r="D586" s="72"/>
      <c r="E586" s="72"/>
      <c r="F586" s="72"/>
      <c r="G586" s="72"/>
      <c r="H586" s="72"/>
      <c r="I586" s="10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</row>
    <row r="587" spans="1:25" ht="13">
      <c r="A587" s="72"/>
      <c r="B587" s="72"/>
      <c r="C587" s="72"/>
      <c r="D587" s="72"/>
      <c r="E587" s="72"/>
      <c r="F587" s="72"/>
      <c r="G587" s="72"/>
      <c r="H587" s="72"/>
      <c r="I587" s="10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</row>
    <row r="588" spans="1:25" ht="13">
      <c r="A588" s="72"/>
      <c r="B588" s="72"/>
      <c r="C588" s="72"/>
      <c r="D588" s="72"/>
      <c r="E588" s="72"/>
      <c r="F588" s="72"/>
      <c r="G588" s="72"/>
      <c r="H588" s="72"/>
      <c r="I588" s="10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</row>
    <row r="589" spans="1:25" ht="13">
      <c r="A589" s="72"/>
      <c r="B589" s="72"/>
      <c r="C589" s="72"/>
      <c r="D589" s="72"/>
      <c r="E589" s="72"/>
      <c r="F589" s="72"/>
      <c r="G589" s="72"/>
      <c r="H589" s="72"/>
      <c r="I589" s="10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</row>
    <row r="590" spans="1:25" ht="13">
      <c r="A590" s="72"/>
      <c r="B590" s="72"/>
      <c r="C590" s="72"/>
      <c r="D590" s="72"/>
      <c r="E590" s="72"/>
      <c r="F590" s="72"/>
      <c r="G590" s="72"/>
      <c r="H590" s="72"/>
      <c r="I590" s="10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</row>
    <row r="591" spans="1:25" ht="13">
      <c r="A591" s="72"/>
      <c r="B591" s="72"/>
      <c r="C591" s="72"/>
      <c r="D591" s="72"/>
      <c r="E591" s="72"/>
      <c r="F591" s="72"/>
      <c r="G591" s="72"/>
      <c r="H591" s="72"/>
      <c r="I591" s="10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</row>
    <row r="592" spans="1:25" ht="13">
      <c r="A592" s="72"/>
      <c r="B592" s="72"/>
      <c r="C592" s="72"/>
      <c r="D592" s="72"/>
      <c r="E592" s="72"/>
      <c r="F592" s="72"/>
      <c r="G592" s="72"/>
      <c r="H592" s="72"/>
      <c r="I592" s="10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</row>
    <row r="593" spans="1:25" ht="13">
      <c r="A593" s="72"/>
      <c r="B593" s="72"/>
      <c r="C593" s="72"/>
      <c r="D593" s="72"/>
      <c r="E593" s="72"/>
      <c r="F593" s="72"/>
      <c r="G593" s="72"/>
      <c r="H593" s="72"/>
      <c r="I593" s="10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</row>
    <row r="594" spans="1:25" ht="13">
      <c r="A594" s="72"/>
      <c r="B594" s="72"/>
      <c r="C594" s="72"/>
      <c r="D594" s="72"/>
      <c r="E594" s="72"/>
      <c r="F594" s="72"/>
      <c r="G594" s="72"/>
      <c r="H594" s="72"/>
      <c r="I594" s="10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</row>
    <row r="595" spans="1:25" ht="13">
      <c r="A595" s="72"/>
      <c r="B595" s="72"/>
      <c r="C595" s="72"/>
      <c r="D595" s="72"/>
      <c r="E595" s="72"/>
      <c r="F595" s="72"/>
      <c r="G595" s="72"/>
      <c r="H595" s="72"/>
      <c r="I595" s="10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</row>
    <row r="596" spans="1:25" ht="13">
      <c r="A596" s="72"/>
      <c r="B596" s="72"/>
      <c r="C596" s="72"/>
      <c r="D596" s="72"/>
      <c r="E596" s="72"/>
      <c r="F596" s="72"/>
      <c r="G596" s="72"/>
      <c r="H596" s="72"/>
      <c r="I596" s="10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</row>
    <row r="597" spans="1:25" ht="13">
      <c r="A597" s="72"/>
      <c r="B597" s="72"/>
      <c r="C597" s="72"/>
      <c r="D597" s="72"/>
      <c r="E597" s="72"/>
      <c r="F597" s="72"/>
      <c r="G597" s="72"/>
      <c r="H597" s="72"/>
      <c r="I597" s="10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</row>
    <row r="598" spans="1:25" ht="13">
      <c r="A598" s="72"/>
      <c r="B598" s="72"/>
      <c r="C598" s="72"/>
      <c r="D598" s="72"/>
      <c r="E598" s="72"/>
      <c r="F598" s="72"/>
      <c r="G598" s="72"/>
      <c r="H598" s="72"/>
      <c r="I598" s="10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</row>
    <row r="599" spans="1:25" ht="13">
      <c r="A599" s="72"/>
      <c r="B599" s="72"/>
      <c r="C599" s="72"/>
      <c r="D599" s="72"/>
      <c r="E599" s="72"/>
      <c r="F599" s="72"/>
      <c r="G599" s="72"/>
      <c r="H599" s="72"/>
      <c r="I599" s="10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</row>
    <row r="600" spans="1:25" ht="13">
      <c r="A600" s="72"/>
      <c r="B600" s="72"/>
      <c r="C600" s="72"/>
      <c r="D600" s="72"/>
      <c r="E600" s="72"/>
      <c r="F600" s="72"/>
      <c r="G600" s="72"/>
      <c r="H600" s="72"/>
      <c r="I600" s="10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</row>
    <row r="601" spans="1:25" ht="13">
      <c r="A601" s="72"/>
      <c r="B601" s="72"/>
      <c r="C601" s="72"/>
      <c r="D601" s="72"/>
      <c r="E601" s="72"/>
      <c r="F601" s="72"/>
      <c r="G601" s="72"/>
      <c r="H601" s="72"/>
      <c r="I601" s="10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</row>
    <row r="602" spans="1:25" ht="13">
      <c r="A602" s="72"/>
      <c r="B602" s="72"/>
      <c r="C602" s="72"/>
      <c r="D602" s="72"/>
      <c r="E602" s="72"/>
      <c r="F602" s="72"/>
      <c r="G602" s="72"/>
      <c r="H602" s="72"/>
      <c r="I602" s="10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</row>
    <row r="603" spans="1:25" ht="13">
      <c r="A603" s="72"/>
      <c r="B603" s="72"/>
      <c r="C603" s="72"/>
      <c r="D603" s="72"/>
      <c r="E603" s="72"/>
      <c r="F603" s="72"/>
      <c r="G603" s="72"/>
      <c r="H603" s="72"/>
      <c r="I603" s="10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</row>
    <row r="604" spans="1:25" ht="13">
      <c r="A604" s="72"/>
      <c r="B604" s="72"/>
      <c r="C604" s="72"/>
      <c r="D604" s="72"/>
      <c r="E604" s="72"/>
      <c r="F604" s="72"/>
      <c r="G604" s="72"/>
      <c r="H604" s="72"/>
      <c r="I604" s="10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</row>
    <row r="605" spans="1:25" ht="13">
      <c r="A605" s="72"/>
      <c r="B605" s="72"/>
      <c r="C605" s="72"/>
      <c r="D605" s="72"/>
      <c r="E605" s="72"/>
      <c r="F605" s="72"/>
      <c r="G605" s="72"/>
      <c r="H605" s="72"/>
      <c r="I605" s="10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</row>
    <row r="606" spans="1:25" ht="13">
      <c r="A606" s="72"/>
      <c r="B606" s="72"/>
      <c r="C606" s="72"/>
      <c r="D606" s="72"/>
      <c r="E606" s="72"/>
      <c r="F606" s="72"/>
      <c r="G606" s="72"/>
      <c r="H606" s="72"/>
      <c r="I606" s="10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</row>
    <row r="607" spans="1:25" ht="13">
      <c r="A607" s="72"/>
      <c r="B607" s="72"/>
      <c r="C607" s="72"/>
      <c r="D607" s="72"/>
      <c r="E607" s="72"/>
      <c r="F607" s="72"/>
      <c r="G607" s="72"/>
      <c r="H607" s="72"/>
      <c r="I607" s="10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</row>
    <row r="608" spans="1:25" ht="13">
      <c r="A608" s="72"/>
      <c r="B608" s="72"/>
      <c r="C608" s="72"/>
      <c r="D608" s="72"/>
      <c r="E608" s="72"/>
      <c r="F608" s="72"/>
      <c r="G608" s="72"/>
      <c r="H608" s="72"/>
      <c r="I608" s="10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</row>
    <row r="609" spans="1:25" ht="13">
      <c r="A609" s="72"/>
      <c r="B609" s="72"/>
      <c r="C609" s="72"/>
      <c r="D609" s="72"/>
      <c r="E609" s="72"/>
      <c r="F609" s="72"/>
      <c r="G609" s="72"/>
      <c r="H609" s="72"/>
      <c r="I609" s="10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</row>
    <row r="610" spans="1:25" ht="13">
      <c r="A610" s="72"/>
      <c r="B610" s="72"/>
      <c r="C610" s="72"/>
      <c r="D610" s="72"/>
      <c r="E610" s="72"/>
      <c r="F610" s="72"/>
      <c r="G610" s="72"/>
      <c r="H610" s="72"/>
      <c r="I610" s="10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</row>
    <row r="611" spans="1:25" ht="13">
      <c r="A611" s="72"/>
      <c r="B611" s="72"/>
      <c r="C611" s="72"/>
      <c r="D611" s="72"/>
      <c r="E611" s="72"/>
      <c r="F611" s="72"/>
      <c r="G611" s="72"/>
      <c r="H611" s="72"/>
      <c r="I611" s="10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</row>
    <row r="612" spans="1:25" ht="13">
      <c r="A612" s="72"/>
      <c r="B612" s="72"/>
      <c r="C612" s="72"/>
      <c r="D612" s="72"/>
      <c r="E612" s="72"/>
      <c r="F612" s="72"/>
      <c r="G612" s="72"/>
      <c r="H612" s="72"/>
      <c r="I612" s="10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</row>
    <row r="613" spans="1:25" ht="13">
      <c r="A613" s="72"/>
      <c r="B613" s="72"/>
      <c r="C613" s="72"/>
      <c r="D613" s="72"/>
      <c r="E613" s="72"/>
      <c r="F613" s="72"/>
      <c r="G613" s="72"/>
      <c r="H613" s="72"/>
      <c r="I613" s="10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</row>
    <row r="614" spans="1:25" ht="13">
      <c r="A614" s="72"/>
      <c r="B614" s="72"/>
      <c r="C614" s="72"/>
      <c r="D614" s="72"/>
      <c r="E614" s="72"/>
      <c r="F614" s="72"/>
      <c r="G614" s="72"/>
      <c r="H614" s="72"/>
      <c r="I614" s="10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</row>
    <row r="615" spans="1:25" ht="13">
      <c r="A615" s="72"/>
      <c r="B615" s="72"/>
      <c r="C615" s="72"/>
      <c r="D615" s="72"/>
      <c r="E615" s="72"/>
      <c r="F615" s="72"/>
      <c r="G615" s="72"/>
      <c r="H615" s="72"/>
      <c r="I615" s="10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</row>
    <row r="616" spans="1:25" ht="13">
      <c r="A616" s="72"/>
      <c r="B616" s="72"/>
      <c r="C616" s="72"/>
      <c r="D616" s="72"/>
      <c r="E616" s="72"/>
      <c r="F616" s="72"/>
      <c r="G616" s="72"/>
      <c r="H616" s="72"/>
      <c r="I616" s="10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</row>
    <row r="617" spans="1:25" ht="13">
      <c r="A617" s="72"/>
      <c r="B617" s="72"/>
      <c r="C617" s="72"/>
      <c r="D617" s="72"/>
      <c r="E617" s="72"/>
      <c r="F617" s="72"/>
      <c r="G617" s="72"/>
      <c r="H617" s="72"/>
      <c r="I617" s="10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</row>
    <row r="618" spans="1:25" ht="13">
      <c r="A618" s="72"/>
      <c r="B618" s="72"/>
      <c r="C618" s="72"/>
      <c r="D618" s="72"/>
      <c r="E618" s="72"/>
      <c r="F618" s="72"/>
      <c r="G618" s="72"/>
      <c r="H618" s="72"/>
      <c r="I618" s="10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</row>
    <row r="619" spans="1:25" ht="13">
      <c r="A619" s="72"/>
      <c r="B619" s="72"/>
      <c r="C619" s="72"/>
      <c r="D619" s="72"/>
      <c r="E619" s="72"/>
      <c r="F619" s="72"/>
      <c r="G619" s="72"/>
      <c r="H619" s="72"/>
      <c r="I619" s="10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</row>
    <row r="620" spans="1:25" ht="13">
      <c r="A620" s="72"/>
      <c r="B620" s="72"/>
      <c r="C620" s="72"/>
      <c r="D620" s="72"/>
      <c r="E620" s="72"/>
      <c r="F620" s="72"/>
      <c r="G620" s="72"/>
      <c r="H620" s="72"/>
      <c r="I620" s="10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</row>
    <row r="621" spans="1:25" ht="13">
      <c r="A621" s="72"/>
      <c r="B621" s="72"/>
      <c r="C621" s="72"/>
      <c r="D621" s="72"/>
      <c r="E621" s="72"/>
      <c r="F621" s="72"/>
      <c r="G621" s="72"/>
      <c r="H621" s="72"/>
      <c r="I621" s="10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</row>
    <row r="622" spans="1:25" ht="13">
      <c r="A622" s="72"/>
      <c r="B622" s="72"/>
      <c r="C622" s="72"/>
      <c r="D622" s="72"/>
      <c r="E622" s="72"/>
      <c r="F622" s="72"/>
      <c r="G622" s="72"/>
      <c r="H622" s="72"/>
      <c r="I622" s="10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</row>
    <row r="623" spans="1:25" ht="13">
      <c r="A623" s="72"/>
      <c r="B623" s="72"/>
      <c r="C623" s="72"/>
      <c r="D623" s="72"/>
      <c r="E623" s="72"/>
      <c r="F623" s="72"/>
      <c r="G623" s="72"/>
      <c r="H623" s="72"/>
      <c r="I623" s="10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</row>
    <row r="624" spans="1:25" ht="13">
      <c r="A624" s="72"/>
      <c r="B624" s="72"/>
      <c r="C624" s="72"/>
      <c r="D624" s="72"/>
      <c r="E624" s="72"/>
      <c r="F624" s="72"/>
      <c r="G624" s="72"/>
      <c r="H624" s="72"/>
      <c r="I624" s="10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</row>
    <row r="625" spans="1:25" ht="13">
      <c r="A625" s="72"/>
      <c r="B625" s="72"/>
      <c r="C625" s="72"/>
      <c r="D625" s="72"/>
      <c r="E625" s="72"/>
      <c r="F625" s="72"/>
      <c r="G625" s="72"/>
      <c r="H625" s="72"/>
      <c r="I625" s="10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</row>
    <row r="626" spans="1:25" ht="13">
      <c r="A626" s="72"/>
      <c r="B626" s="72"/>
      <c r="C626" s="72"/>
      <c r="D626" s="72"/>
      <c r="E626" s="72"/>
      <c r="F626" s="72"/>
      <c r="G626" s="72"/>
      <c r="H626" s="72"/>
      <c r="I626" s="10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</row>
    <row r="627" spans="1:25" ht="13">
      <c r="A627" s="72"/>
      <c r="B627" s="72"/>
      <c r="C627" s="72"/>
      <c r="D627" s="72"/>
      <c r="E627" s="72"/>
      <c r="F627" s="72"/>
      <c r="G627" s="72"/>
      <c r="H627" s="72"/>
      <c r="I627" s="10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</row>
    <row r="628" spans="1:25" ht="13">
      <c r="A628" s="72"/>
      <c r="B628" s="72"/>
      <c r="C628" s="72"/>
      <c r="D628" s="72"/>
      <c r="E628" s="72"/>
      <c r="F628" s="72"/>
      <c r="G628" s="72"/>
      <c r="H628" s="72"/>
      <c r="I628" s="10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</row>
    <row r="629" spans="1:25" ht="13">
      <c r="A629" s="72"/>
      <c r="B629" s="72"/>
      <c r="C629" s="72"/>
      <c r="D629" s="72"/>
      <c r="E629" s="72"/>
      <c r="F629" s="72"/>
      <c r="G629" s="72"/>
      <c r="H629" s="72"/>
      <c r="I629" s="10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</row>
    <row r="630" spans="1:25" ht="13">
      <c r="A630" s="72"/>
      <c r="B630" s="72"/>
      <c r="C630" s="72"/>
      <c r="D630" s="72"/>
      <c r="E630" s="72"/>
      <c r="F630" s="72"/>
      <c r="G630" s="72"/>
      <c r="H630" s="72"/>
      <c r="I630" s="10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</row>
    <row r="631" spans="1:25" ht="13">
      <c r="A631" s="72"/>
      <c r="B631" s="72"/>
      <c r="C631" s="72"/>
      <c r="D631" s="72"/>
      <c r="E631" s="72"/>
      <c r="F631" s="72"/>
      <c r="G631" s="72"/>
      <c r="H631" s="72"/>
      <c r="I631" s="10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</row>
    <row r="632" spans="1:25" ht="13">
      <c r="A632" s="72"/>
      <c r="B632" s="72"/>
      <c r="C632" s="72"/>
      <c r="D632" s="72"/>
      <c r="E632" s="72"/>
      <c r="F632" s="72"/>
      <c r="G632" s="72"/>
      <c r="H632" s="72"/>
      <c r="I632" s="10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</row>
    <row r="633" spans="1:25" ht="13">
      <c r="A633" s="72"/>
      <c r="B633" s="72"/>
      <c r="C633" s="72"/>
      <c r="D633" s="72"/>
      <c r="E633" s="72"/>
      <c r="F633" s="72"/>
      <c r="G633" s="72"/>
      <c r="H633" s="72"/>
      <c r="I633" s="10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</row>
    <row r="634" spans="1:25" ht="13">
      <c r="A634" s="72"/>
      <c r="B634" s="72"/>
      <c r="C634" s="72"/>
      <c r="D634" s="72"/>
      <c r="E634" s="72"/>
      <c r="F634" s="72"/>
      <c r="G634" s="72"/>
      <c r="H634" s="72"/>
      <c r="I634" s="10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</row>
    <row r="635" spans="1:25" ht="13">
      <c r="A635" s="72"/>
      <c r="B635" s="72"/>
      <c r="C635" s="72"/>
      <c r="D635" s="72"/>
      <c r="E635" s="72"/>
      <c r="F635" s="72"/>
      <c r="G635" s="72"/>
      <c r="H635" s="72"/>
      <c r="I635" s="10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</row>
    <row r="636" spans="1:25" ht="13">
      <c r="A636" s="72"/>
      <c r="B636" s="72"/>
      <c r="C636" s="72"/>
      <c r="D636" s="72"/>
      <c r="E636" s="72"/>
      <c r="F636" s="72"/>
      <c r="G636" s="72"/>
      <c r="H636" s="72"/>
      <c r="I636" s="10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</row>
    <row r="637" spans="1:25" ht="13">
      <c r="A637" s="72"/>
      <c r="B637" s="72"/>
      <c r="C637" s="72"/>
      <c r="D637" s="72"/>
      <c r="E637" s="72"/>
      <c r="F637" s="72"/>
      <c r="G637" s="72"/>
      <c r="H637" s="72"/>
      <c r="I637" s="10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</row>
    <row r="638" spans="1:25" ht="13">
      <c r="A638" s="72"/>
      <c r="B638" s="72"/>
      <c r="C638" s="72"/>
      <c r="D638" s="72"/>
      <c r="E638" s="72"/>
      <c r="F638" s="72"/>
      <c r="G638" s="72"/>
      <c r="H638" s="72"/>
      <c r="I638" s="10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</row>
    <row r="639" spans="1:25" ht="13">
      <c r="A639" s="72"/>
      <c r="B639" s="72"/>
      <c r="C639" s="72"/>
      <c r="D639" s="72"/>
      <c r="E639" s="72"/>
      <c r="F639" s="72"/>
      <c r="G639" s="72"/>
      <c r="H639" s="72"/>
      <c r="I639" s="10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</row>
    <row r="640" spans="1:25" ht="13">
      <c r="A640" s="72"/>
      <c r="B640" s="72"/>
      <c r="C640" s="72"/>
      <c r="D640" s="72"/>
      <c r="E640" s="72"/>
      <c r="F640" s="72"/>
      <c r="G640" s="72"/>
      <c r="H640" s="72"/>
      <c r="I640" s="10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</row>
    <row r="641" spans="1:25" ht="13">
      <c r="A641" s="72"/>
      <c r="B641" s="72"/>
      <c r="C641" s="72"/>
      <c r="D641" s="72"/>
      <c r="E641" s="72"/>
      <c r="F641" s="72"/>
      <c r="G641" s="72"/>
      <c r="H641" s="72"/>
      <c r="I641" s="10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</row>
    <row r="642" spans="1:25" ht="13">
      <c r="A642" s="72"/>
      <c r="B642" s="72"/>
      <c r="C642" s="72"/>
      <c r="D642" s="72"/>
      <c r="E642" s="72"/>
      <c r="F642" s="72"/>
      <c r="G642" s="72"/>
      <c r="H642" s="72"/>
      <c r="I642" s="10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</row>
    <row r="643" spans="1:25" ht="13">
      <c r="A643" s="72"/>
      <c r="B643" s="72"/>
      <c r="C643" s="72"/>
      <c r="D643" s="72"/>
      <c r="E643" s="72"/>
      <c r="F643" s="72"/>
      <c r="G643" s="72"/>
      <c r="H643" s="72"/>
      <c r="I643" s="10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</row>
    <row r="644" spans="1:25" ht="13">
      <c r="A644" s="72"/>
      <c r="B644" s="72"/>
      <c r="C644" s="72"/>
      <c r="D644" s="72"/>
      <c r="E644" s="72"/>
      <c r="F644" s="72"/>
      <c r="G644" s="72"/>
      <c r="H644" s="72"/>
      <c r="I644" s="10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</row>
    <row r="645" spans="1:25" ht="13">
      <c r="A645" s="72"/>
      <c r="B645" s="72"/>
      <c r="C645" s="72"/>
      <c r="D645" s="72"/>
      <c r="E645" s="72"/>
      <c r="F645" s="72"/>
      <c r="G645" s="72"/>
      <c r="H645" s="72"/>
      <c r="I645" s="10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</row>
    <row r="646" spans="1:25" ht="13">
      <c r="A646" s="72"/>
      <c r="B646" s="72"/>
      <c r="C646" s="72"/>
      <c r="D646" s="72"/>
      <c r="E646" s="72"/>
      <c r="F646" s="72"/>
      <c r="G646" s="72"/>
      <c r="H646" s="72"/>
      <c r="I646" s="10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</row>
    <row r="647" spans="1:25" ht="13">
      <c r="A647" s="72"/>
      <c r="B647" s="72"/>
      <c r="C647" s="72"/>
      <c r="D647" s="72"/>
      <c r="E647" s="72"/>
      <c r="F647" s="72"/>
      <c r="G647" s="72"/>
      <c r="H647" s="72"/>
      <c r="I647" s="10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</row>
    <row r="648" spans="1:25" ht="13">
      <c r="A648" s="72"/>
      <c r="B648" s="72"/>
      <c r="C648" s="72"/>
      <c r="D648" s="72"/>
      <c r="E648" s="72"/>
      <c r="F648" s="72"/>
      <c r="G648" s="72"/>
      <c r="H648" s="72"/>
      <c r="I648" s="10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</row>
    <row r="649" spans="1:25" ht="13">
      <c r="A649" s="72"/>
      <c r="B649" s="72"/>
      <c r="C649" s="72"/>
      <c r="D649" s="72"/>
      <c r="E649" s="72"/>
      <c r="F649" s="72"/>
      <c r="G649" s="72"/>
      <c r="H649" s="72"/>
      <c r="I649" s="10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</row>
    <row r="650" spans="1:25" ht="13">
      <c r="A650" s="72"/>
      <c r="B650" s="72"/>
      <c r="C650" s="72"/>
      <c r="D650" s="72"/>
      <c r="E650" s="72"/>
      <c r="F650" s="72"/>
      <c r="G650" s="72"/>
      <c r="H650" s="72"/>
      <c r="I650" s="10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</row>
    <row r="651" spans="1:25" ht="13">
      <c r="A651" s="72"/>
      <c r="B651" s="72"/>
      <c r="C651" s="72"/>
      <c r="D651" s="72"/>
      <c r="E651" s="72"/>
      <c r="F651" s="72"/>
      <c r="G651" s="72"/>
      <c r="H651" s="72"/>
      <c r="I651" s="10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</row>
    <row r="652" spans="1:25" ht="13">
      <c r="A652" s="72"/>
      <c r="B652" s="72"/>
      <c r="C652" s="72"/>
      <c r="D652" s="72"/>
      <c r="E652" s="72"/>
      <c r="F652" s="72"/>
      <c r="G652" s="72"/>
      <c r="H652" s="72"/>
      <c r="I652" s="10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</row>
    <row r="653" spans="1:25" ht="13">
      <c r="A653" s="72"/>
      <c r="B653" s="72"/>
      <c r="C653" s="72"/>
      <c r="D653" s="72"/>
      <c r="E653" s="72"/>
      <c r="F653" s="72"/>
      <c r="G653" s="72"/>
      <c r="H653" s="72"/>
      <c r="I653" s="10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</row>
    <row r="654" spans="1:25" ht="13">
      <c r="A654" s="72"/>
      <c r="B654" s="72"/>
      <c r="C654" s="72"/>
      <c r="D654" s="72"/>
      <c r="E654" s="72"/>
      <c r="F654" s="72"/>
      <c r="G654" s="72"/>
      <c r="H654" s="72"/>
      <c r="I654" s="10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</row>
    <row r="655" spans="1:25" ht="13">
      <c r="A655" s="72"/>
      <c r="B655" s="72"/>
      <c r="C655" s="72"/>
      <c r="D655" s="72"/>
      <c r="E655" s="72"/>
      <c r="F655" s="72"/>
      <c r="G655" s="72"/>
      <c r="H655" s="72"/>
      <c r="I655" s="10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</row>
    <row r="656" spans="1:25" ht="13">
      <c r="A656" s="72"/>
      <c r="B656" s="72"/>
      <c r="C656" s="72"/>
      <c r="D656" s="72"/>
      <c r="E656" s="72"/>
      <c r="F656" s="72"/>
      <c r="G656" s="72"/>
      <c r="H656" s="72"/>
      <c r="I656" s="10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</row>
    <row r="657" spans="1:25" ht="13">
      <c r="A657" s="72"/>
      <c r="B657" s="72"/>
      <c r="C657" s="72"/>
      <c r="D657" s="72"/>
      <c r="E657" s="72"/>
      <c r="F657" s="72"/>
      <c r="G657" s="72"/>
      <c r="H657" s="72"/>
      <c r="I657" s="10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</row>
    <row r="658" spans="1:25" ht="13">
      <c r="A658" s="72"/>
      <c r="B658" s="72"/>
      <c r="C658" s="72"/>
      <c r="D658" s="72"/>
      <c r="E658" s="72"/>
      <c r="F658" s="72"/>
      <c r="G658" s="72"/>
      <c r="H658" s="72"/>
      <c r="I658" s="10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</row>
    <row r="659" spans="1:25" ht="13">
      <c r="A659" s="72"/>
      <c r="B659" s="72"/>
      <c r="C659" s="72"/>
      <c r="D659" s="72"/>
      <c r="E659" s="72"/>
      <c r="F659" s="72"/>
      <c r="G659" s="72"/>
      <c r="H659" s="72"/>
      <c r="I659" s="10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</row>
    <row r="660" spans="1:25" ht="13">
      <c r="A660" s="72"/>
      <c r="B660" s="72"/>
      <c r="C660" s="72"/>
      <c r="D660" s="72"/>
      <c r="E660" s="72"/>
      <c r="F660" s="72"/>
      <c r="G660" s="72"/>
      <c r="H660" s="72"/>
      <c r="I660" s="10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</row>
    <row r="661" spans="1:25" ht="13">
      <c r="A661" s="72"/>
      <c r="B661" s="72"/>
      <c r="C661" s="72"/>
      <c r="D661" s="72"/>
      <c r="E661" s="72"/>
      <c r="F661" s="72"/>
      <c r="G661" s="72"/>
      <c r="H661" s="72"/>
      <c r="I661" s="10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</row>
    <row r="662" spans="1:25" ht="13">
      <c r="A662" s="72"/>
      <c r="B662" s="72"/>
      <c r="C662" s="72"/>
      <c r="D662" s="72"/>
      <c r="E662" s="72"/>
      <c r="F662" s="72"/>
      <c r="G662" s="72"/>
      <c r="H662" s="72"/>
      <c r="I662" s="10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</row>
    <row r="663" spans="1:25" ht="13">
      <c r="A663" s="72"/>
      <c r="B663" s="72"/>
      <c r="C663" s="72"/>
      <c r="D663" s="72"/>
      <c r="E663" s="72"/>
      <c r="F663" s="72"/>
      <c r="G663" s="72"/>
      <c r="H663" s="72"/>
      <c r="I663" s="10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</row>
    <row r="664" spans="1:25" ht="13">
      <c r="A664" s="72"/>
      <c r="B664" s="72"/>
      <c r="C664" s="72"/>
      <c r="D664" s="72"/>
      <c r="E664" s="72"/>
      <c r="F664" s="72"/>
      <c r="G664" s="72"/>
      <c r="H664" s="72"/>
      <c r="I664" s="10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</row>
    <row r="665" spans="1:25" ht="13">
      <c r="A665" s="72"/>
      <c r="B665" s="72"/>
      <c r="C665" s="72"/>
      <c r="D665" s="72"/>
      <c r="E665" s="72"/>
      <c r="F665" s="72"/>
      <c r="G665" s="72"/>
      <c r="H665" s="72"/>
      <c r="I665" s="10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</row>
    <row r="666" spans="1:25" ht="13">
      <c r="A666" s="72"/>
      <c r="B666" s="72"/>
      <c r="C666" s="72"/>
      <c r="D666" s="72"/>
      <c r="E666" s="72"/>
      <c r="F666" s="72"/>
      <c r="G666" s="72"/>
      <c r="H666" s="72"/>
      <c r="I666" s="10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</row>
    <row r="667" spans="1:25" ht="13">
      <c r="A667" s="72"/>
      <c r="B667" s="72"/>
      <c r="C667" s="72"/>
      <c r="D667" s="72"/>
      <c r="E667" s="72"/>
      <c r="F667" s="72"/>
      <c r="G667" s="72"/>
      <c r="H667" s="72"/>
      <c r="I667" s="10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</row>
    <row r="668" spans="1:25" ht="13">
      <c r="A668" s="72"/>
      <c r="B668" s="72"/>
      <c r="C668" s="72"/>
      <c r="D668" s="72"/>
      <c r="E668" s="72"/>
      <c r="F668" s="72"/>
      <c r="G668" s="72"/>
      <c r="H668" s="72"/>
      <c r="I668" s="10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</row>
    <row r="669" spans="1:25" ht="13">
      <c r="A669" s="72"/>
      <c r="B669" s="72"/>
      <c r="C669" s="72"/>
      <c r="D669" s="72"/>
      <c r="E669" s="72"/>
      <c r="F669" s="72"/>
      <c r="G669" s="72"/>
      <c r="H669" s="72"/>
      <c r="I669" s="10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</row>
    <row r="670" spans="1:25" ht="13">
      <c r="A670" s="72"/>
      <c r="B670" s="72"/>
      <c r="C670" s="72"/>
      <c r="D670" s="72"/>
      <c r="E670" s="72"/>
      <c r="F670" s="72"/>
      <c r="G670" s="72"/>
      <c r="H670" s="72"/>
      <c r="I670" s="10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</row>
    <row r="671" spans="1:25" ht="13">
      <c r="A671" s="72"/>
      <c r="B671" s="72"/>
      <c r="C671" s="72"/>
      <c r="D671" s="72"/>
      <c r="E671" s="72"/>
      <c r="F671" s="72"/>
      <c r="G671" s="72"/>
      <c r="H671" s="72"/>
      <c r="I671" s="10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</row>
    <row r="672" spans="1:25" ht="13">
      <c r="A672" s="72"/>
      <c r="B672" s="72"/>
      <c r="C672" s="72"/>
      <c r="D672" s="72"/>
      <c r="E672" s="72"/>
      <c r="F672" s="72"/>
      <c r="G672" s="72"/>
      <c r="H672" s="72"/>
      <c r="I672" s="10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</row>
    <row r="673" spans="1:25" ht="13">
      <c r="A673" s="72"/>
      <c r="B673" s="72"/>
      <c r="C673" s="72"/>
      <c r="D673" s="72"/>
      <c r="E673" s="72"/>
      <c r="F673" s="72"/>
      <c r="G673" s="72"/>
      <c r="H673" s="72"/>
      <c r="I673" s="10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</row>
    <row r="674" spans="1:25" ht="13">
      <c r="A674" s="72"/>
      <c r="B674" s="72"/>
      <c r="C674" s="72"/>
      <c r="D674" s="72"/>
      <c r="E674" s="72"/>
      <c r="F674" s="72"/>
      <c r="G674" s="72"/>
      <c r="H674" s="72"/>
      <c r="I674" s="10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</row>
    <row r="675" spans="1:25" ht="13">
      <c r="A675" s="72"/>
      <c r="B675" s="72"/>
      <c r="C675" s="72"/>
      <c r="D675" s="72"/>
      <c r="E675" s="72"/>
      <c r="F675" s="72"/>
      <c r="G675" s="72"/>
      <c r="H675" s="72"/>
      <c r="I675" s="10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</row>
    <row r="676" spans="1:25" ht="13">
      <c r="A676" s="72"/>
      <c r="B676" s="72"/>
      <c r="C676" s="72"/>
      <c r="D676" s="72"/>
      <c r="E676" s="72"/>
      <c r="F676" s="72"/>
      <c r="G676" s="72"/>
      <c r="H676" s="72"/>
      <c r="I676" s="10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</row>
    <row r="677" spans="1:25" ht="13">
      <c r="A677" s="72"/>
      <c r="B677" s="72"/>
      <c r="C677" s="72"/>
      <c r="D677" s="72"/>
      <c r="E677" s="72"/>
      <c r="F677" s="72"/>
      <c r="G677" s="72"/>
      <c r="H677" s="72"/>
      <c r="I677" s="10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</row>
    <row r="678" spans="1:25" ht="13">
      <c r="A678" s="72"/>
      <c r="B678" s="72"/>
      <c r="C678" s="72"/>
      <c r="D678" s="72"/>
      <c r="E678" s="72"/>
      <c r="F678" s="72"/>
      <c r="G678" s="72"/>
      <c r="H678" s="72"/>
      <c r="I678" s="10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</row>
    <row r="679" spans="1:25" ht="13">
      <c r="A679" s="72"/>
      <c r="B679" s="72"/>
      <c r="C679" s="72"/>
      <c r="D679" s="72"/>
      <c r="E679" s="72"/>
      <c r="F679" s="72"/>
      <c r="G679" s="72"/>
      <c r="H679" s="72"/>
      <c r="I679" s="10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</row>
    <row r="680" spans="1:25" ht="13">
      <c r="A680" s="72"/>
      <c r="B680" s="72"/>
      <c r="C680" s="72"/>
      <c r="D680" s="72"/>
      <c r="E680" s="72"/>
      <c r="F680" s="72"/>
      <c r="G680" s="72"/>
      <c r="H680" s="72"/>
      <c r="I680" s="10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</row>
    <row r="681" spans="1:25" ht="13">
      <c r="A681" s="72"/>
      <c r="B681" s="72"/>
      <c r="C681" s="72"/>
      <c r="D681" s="72"/>
      <c r="E681" s="72"/>
      <c r="F681" s="72"/>
      <c r="G681" s="72"/>
      <c r="H681" s="72"/>
      <c r="I681" s="10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</row>
    <row r="682" spans="1:25" ht="13">
      <c r="A682" s="72"/>
      <c r="B682" s="72"/>
      <c r="C682" s="72"/>
      <c r="D682" s="72"/>
      <c r="E682" s="72"/>
      <c r="F682" s="72"/>
      <c r="G682" s="72"/>
      <c r="H682" s="72"/>
      <c r="I682" s="10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</row>
    <row r="683" spans="1:25" ht="13">
      <c r="A683" s="72"/>
      <c r="B683" s="72"/>
      <c r="C683" s="72"/>
      <c r="D683" s="72"/>
      <c r="E683" s="72"/>
      <c r="F683" s="72"/>
      <c r="G683" s="72"/>
      <c r="H683" s="72"/>
      <c r="I683" s="10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</row>
    <row r="684" spans="1:25" ht="13">
      <c r="A684" s="72"/>
      <c r="B684" s="72"/>
      <c r="C684" s="72"/>
      <c r="D684" s="72"/>
      <c r="E684" s="72"/>
      <c r="F684" s="72"/>
      <c r="G684" s="72"/>
      <c r="H684" s="72"/>
      <c r="I684" s="10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</row>
    <row r="685" spans="1:25" ht="13">
      <c r="A685" s="72"/>
      <c r="B685" s="72"/>
      <c r="C685" s="72"/>
      <c r="D685" s="72"/>
      <c r="E685" s="72"/>
      <c r="F685" s="72"/>
      <c r="G685" s="72"/>
      <c r="H685" s="72"/>
      <c r="I685" s="10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</row>
    <row r="686" spans="1:25" ht="13">
      <c r="A686" s="72"/>
      <c r="B686" s="72"/>
      <c r="C686" s="72"/>
      <c r="D686" s="72"/>
      <c r="E686" s="72"/>
      <c r="F686" s="72"/>
      <c r="G686" s="72"/>
      <c r="H686" s="72"/>
      <c r="I686" s="10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</row>
    <row r="687" spans="1:25" ht="13">
      <c r="A687" s="72"/>
      <c r="B687" s="72"/>
      <c r="C687" s="72"/>
      <c r="D687" s="72"/>
      <c r="E687" s="72"/>
      <c r="F687" s="72"/>
      <c r="G687" s="72"/>
      <c r="H687" s="72"/>
      <c r="I687" s="10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</row>
    <row r="688" spans="1:25" ht="13">
      <c r="A688" s="72"/>
      <c r="B688" s="72"/>
      <c r="C688" s="72"/>
      <c r="D688" s="72"/>
      <c r="E688" s="72"/>
      <c r="F688" s="72"/>
      <c r="G688" s="72"/>
      <c r="H688" s="72"/>
      <c r="I688" s="10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</row>
    <row r="689" spans="1:25" ht="13">
      <c r="A689" s="72"/>
      <c r="B689" s="72"/>
      <c r="C689" s="72"/>
      <c r="D689" s="72"/>
      <c r="E689" s="72"/>
      <c r="F689" s="72"/>
      <c r="G689" s="72"/>
      <c r="H689" s="72"/>
      <c r="I689" s="10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</row>
    <row r="690" spans="1:25" ht="13">
      <c r="A690" s="72"/>
      <c r="B690" s="72"/>
      <c r="C690" s="72"/>
      <c r="D690" s="72"/>
      <c r="E690" s="72"/>
      <c r="F690" s="72"/>
      <c r="G690" s="72"/>
      <c r="H690" s="72"/>
      <c r="I690" s="10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</row>
    <row r="691" spans="1:25" ht="13">
      <c r="A691" s="72"/>
      <c r="B691" s="72"/>
      <c r="C691" s="72"/>
      <c r="D691" s="72"/>
      <c r="E691" s="72"/>
      <c r="F691" s="72"/>
      <c r="G691" s="72"/>
      <c r="H691" s="72"/>
      <c r="I691" s="10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</row>
    <row r="692" spans="1:25" ht="13">
      <c r="A692" s="72"/>
      <c r="B692" s="72"/>
      <c r="C692" s="72"/>
      <c r="D692" s="72"/>
      <c r="E692" s="72"/>
      <c r="F692" s="72"/>
      <c r="G692" s="72"/>
      <c r="H692" s="72"/>
      <c r="I692" s="10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</row>
    <row r="693" spans="1:25" ht="13">
      <c r="A693" s="72"/>
      <c r="B693" s="72"/>
      <c r="C693" s="72"/>
      <c r="D693" s="72"/>
      <c r="E693" s="72"/>
      <c r="F693" s="72"/>
      <c r="G693" s="72"/>
      <c r="H693" s="72"/>
      <c r="I693" s="10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</row>
    <row r="694" spans="1:25" ht="13">
      <c r="A694" s="72"/>
      <c r="B694" s="72"/>
      <c r="C694" s="72"/>
      <c r="D694" s="72"/>
      <c r="E694" s="72"/>
      <c r="F694" s="72"/>
      <c r="G694" s="72"/>
      <c r="H694" s="72"/>
      <c r="I694" s="10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</row>
    <row r="695" spans="1:25" ht="13">
      <c r="A695" s="72"/>
      <c r="B695" s="72"/>
      <c r="C695" s="72"/>
      <c r="D695" s="72"/>
      <c r="E695" s="72"/>
      <c r="F695" s="72"/>
      <c r="G695" s="72"/>
      <c r="H695" s="72"/>
      <c r="I695" s="10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</row>
    <row r="696" spans="1:25" ht="13">
      <c r="A696" s="72"/>
      <c r="B696" s="72"/>
      <c r="C696" s="72"/>
      <c r="D696" s="72"/>
      <c r="E696" s="72"/>
      <c r="F696" s="72"/>
      <c r="G696" s="72"/>
      <c r="H696" s="72"/>
      <c r="I696" s="10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</row>
    <row r="697" spans="1:25" ht="13">
      <c r="A697" s="72"/>
      <c r="B697" s="72"/>
      <c r="C697" s="72"/>
      <c r="D697" s="72"/>
      <c r="E697" s="72"/>
      <c r="F697" s="72"/>
      <c r="G697" s="72"/>
      <c r="H697" s="72"/>
      <c r="I697" s="10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</row>
    <row r="698" spans="1:25" ht="13">
      <c r="A698" s="72"/>
      <c r="B698" s="72"/>
      <c r="C698" s="72"/>
      <c r="D698" s="72"/>
      <c r="E698" s="72"/>
      <c r="F698" s="72"/>
      <c r="G698" s="72"/>
      <c r="H698" s="72"/>
      <c r="I698" s="10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</row>
    <row r="699" spans="1:25" ht="13">
      <c r="A699" s="72"/>
      <c r="B699" s="72"/>
      <c r="C699" s="72"/>
      <c r="D699" s="72"/>
      <c r="E699" s="72"/>
      <c r="F699" s="72"/>
      <c r="G699" s="72"/>
      <c r="H699" s="72"/>
      <c r="I699" s="10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</row>
    <row r="700" spans="1:25" ht="13">
      <c r="A700" s="72"/>
      <c r="B700" s="72"/>
      <c r="C700" s="72"/>
      <c r="D700" s="72"/>
      <c r="E700" s="72"/>
      <c r="F700" s="72"/>
      <c r="G700" s="72"/>
      <c r="H700" s="72"/>
      <c r="I700" s="10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</row>
    <row r="701" spans="1:25" ht="13">
      <c r="A701" s="72"/>
      <c r="B701" s="72"/>
      <c r="C701" s="72"/>
      <c r="D701" s="72"/>
      <c r="E701" s="72"/>
      <c r="F701" s="72"/>
      <c r="G701" s="72"/>
      <c r="H701" s="72"/>
      <c r="I701" s="10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</row>
    <row r="702" spans="1:25" ht="13">
      <c r="A702" s="72"/>
      <c r="B702" s="72"/>
      <c r="C702" s="72"/>
      <c r="D702" s="72"/>
      <c r="E702" s="72"/>
      <c r="F702" s="72"/>
      <c r="G702" s="72"/>
      <c r="H702" s="72"/>
      <c r="I702" s="10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</row>
    <row r="703" spans="1:25" ht="13">
      <c r="A703" s="72"/>
      <c r="B703" s="72"/>
      <c r="C703" s="72"/>
      <c r="D703" s="72"/>
      <c r="E703" s="72"/>
      <c r="F703" s="72"/>
      <c r="G703" s="72"/>
      <c r="H703" s="72"/>
      <c r="I703" s="10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</row>
    <row r="704" spans="1:25" ht="13">
      <c r="A704" s="72"/>
      <c r="B704" s="72"/>
      <c r="C704" s="72"/>
      <c r="D704" s="72"/>
      <c r="E704" s="72"/>
      <c r="F704" s="72"/>
      <c r="G704" s="72"/>
      <c r="H704" s="72"/>
      <c r="I704" s="10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</row>
    <row r="705" spans="1:25" ht="13">
      <c r="A705" s="72"/>
      <c r="B705" s="72"/>
      <c r="C705" s="72"/>
      <c r="D705" s="72"/>
      <c r="E705" s="72"/>
      <c r="F705" s="72"/>
      <c r="G705" s="72"/>
      <c r="H705" s="72"/>
      <c r="I705" s="10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</row>
    <row r="706" spans="1:25" ht="13">
      <c r="A706" s="72"/>
      <c r="B706" s="72"/>
      <c r="C706" s="72"/>
      <c r="D706" s="72"/>
      <c r="E706" s="72"/>
      <c r="F706" s="72"/>
      <c r="G706" s="72"/>
      <c r="H706" s="72"/>
      <c r="I706" s="10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</row>
    <row r="707" spans="1:25" ht="13">
      <c r="A707" s="72"/>
      <c r="B707" s="72"/>
      <c r="C707" s="72"/>
      <c r="D707" s="72"/>
      <c r="E707" s="72"/>
      <c r="F707" s="72"/>
      <c r="G707" s="72"/>
      <c r="H707" s="72"/>
      <c r="I707" s="10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</row>
    <row r="708" spans="1:25" ht="13">
      <c r="A708" s="72"/>
      <c r="B708" s="72"/>
      <c r="C708" s="72"/>
      <c r="D708" s="72"/>
      <c r="E708" s="72"/>
      <c r="F708" s="72"/>
      <c r="G708" s="72"/>
      <c r="H708" s="72"/>
      <c r="I708" s="10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</row>
    <row r="709" spans="1:25" ht="13">
      <c r="A709" s="72"/>
      <c r="B709" s="72"/>
      <c r="C709" s="72"/>
      <c r="D709" s="72"/>
      <c r="E709" s="72"/>
      <c r="F709" s="72"/>
      <c r="G709" s="72"/>
      <c r="H709" s="72"/>
      <c r="I709" s="10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</row>
    <row r="710" spans="1:25" ht="13">
      <c r="A710" s="72"/>
      <c r="B710" s="72"/>
      <c r="C710" s="72"/>
      <c r="D710" s="72"/>
      <c r="E710" s="72"/>
      <c r="F710" s="72"/>
      <c r="G710" s="72"/>
      <c r="H710" s="72"/>
      <c r="I710" s="10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</row>
    <row r="711" spans="1:25" ht="13">
      <c r="A711" s="72"/>
      <c r="B711" s="72"/>
      <c r="C711" s="72"/>
      <c r="D711" s="72"/>
      <c r="E711" s="72"/>
      <c r="F711" s="72"/>
      <c r="G711" s="72"/>
      <c r="H711" s="72"/>
      <c r="I711" s="10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</row>
    <row r="712" spans="1:25" ht="13">
      <c r="A712" s="72"/>
      <c r="B712" s="72"/>
      <c r="C712" s="72"/>
      <c r="D712" s="72"/>
      <c r="E712" s="72"/>
      <c r="F712" s="72"/>
      <c r="G712" s="72"/>
      <c r="H712" s="72"/>
      <c r="I712" s="10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</row>
    <row r="713" spans="1:25" ht="13">
      <c r="A713" s="72"/>
      <c r="B713" s="72"/>
      <c r="C713" s="72"/>
      <c r="D713" s="72"/>
      <c r="E713" s="72"/>
      <c r="F713" s="72"/>
      <c r="G713" s="72"/>
      <c r="H713" s="72"/>
      <c r="I713" s="10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</row>
    <row r="714" spans="1:25" ht="13">
      <c r="A714" s="72"/>
      <c r="B714" s="72"/>
      <c r="C714" s="72"/>
      <c r="D714" s="72"/>
      <c r="E714" s="72"/>
      <c r="F714" s="72"/>
      <c r="G714" s="72"/>
      <c r="H714" s="72"/>
      <c r="I714" s="10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</row>
    <row r="715" spans="1:25" ht="13">
      <c r="A715" s="72"/>
      <c r="B715" s="72"/>
      <c r="C715" s="72"/>
      <c r="D715" s="72"/>
      <c r="E715" s="72"/>
      <c r="F715" s="72"/>
      <c r="G715" s="72"/>
      <c r="H715" s="72"/>
      <c r="I715" s="10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</row>
    <row r="716" spans="1:25" ht="13">
      <c r="A716" s="72"/>
      <c r="B716" s="72"/>
      <c r="C716" s="72"/>
      <c r="D716" s="72"/>
      <c r="E716" s="72"/>
      <c r="F716" s="72"/>
      <c r="G716" s="72"/>
      <c r="H716" s="72"/>
      <c r="I716" s="10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</row>
    <row r="717" spans="1:25" ht="13">
      <c r="A717" s="72"/>
      <c r="B717" s="72"/>
      <c r="C717" s="72"/>
      <c r="D717" s="72"/>
      <c r="E717" s="72"/>
      <c r="F717" s="72"/>
      <c r="G717" s="72"/>
      <c r="H717" s="72"/>
      <c r="I717" s="10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</row>
    <row r="718" spans="1:25" ht="13">
      <c r="A718" s="72"/>
      <c r="B718" s="72"/>
      <c r="C718" s="72"/>
      <c r="D718" s="72"/>
      <c r="E718" s="72"/>
      <c r="F718" s="72"/>
      <c r="G718" s="72"/>
      <c r="H718" s="72"/>
      <c r="I718" s="10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</row>
    <row r="719" spans="1:25" ht="13">
      <c r="A719" s="72"/>
      <c r="B719" s="72"/>
      <c r="C719" s="72"/>
      <c r="D719" s="72"/>
      <c r="E719" s="72"/>
      <c r="F719" s="72"/>
      <c r="G719" s="72"/>
      <c r="H719" s="72"/>
      <c r="I719" s="10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</row>
    <row r="720" spans="1:25" ht="13">
      <c r="A720" s="72"/>
      <c r="B720" s="72"/>
      <c r="C720" s="72"/>
      <c r="D720" s="72"/>
      <c r="E720" s="72"/>
      <c r="F720" s="72"/>
      <c r="G720" s="72"/>
      <c r="H720" s="72"/>
      <c r="I720" s="10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</row>
    <row r="721" spans="1:25" ht="13">
      <c r="A721" s="72"/>
      <c r="B721" s="72"/>
      <c r="C721" s="72"/>
      <c r="D721" s="72"/>
      <c r="E721" s="72"/>
      <c r="F721" s="72"/>
      <c r="G721" s="72"/>
      <c r="H721" s="72"/>
      <c r="I721" s="10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</row>
    <row r="722" spans="1:25" ht="13">
      <c r="A722" s="72"/>
      <c r="B722" s="72"/>
      <c r="C722" s="72"/>
      <c r="D722" s="72"/>
      <c r="E722" s="72"/>
      <c r="F722" s="72"/>
      <c r="G722" s="72"/>
      <c r="H722" s="72"/>
      <c r="I722" s="10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</row>
    <row r="723" spans="1:25" ht="13">
      <c r="A723" s="72"/>
      <c r="B723" s="72"/>
      <c r="C723" s="72"/>
      <c r="D723" s="72"/>
      <c r="E723" s="72"/>
      <c r="F723" s="72"/>
      <c r="G723" s="72"/>
      <c r="H723" s="72"/>
      <c r="I723" s="10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</row>
    <row r="724" spans="1:25" ht="13">
      <c r="A724" s="72"/>
      <c r="B724" s="72"/>
      <c r="C724" s="72"/>
      <c r="D724" s="72"/>
      <c r="E724" s="72"/>
      <c r="F724" s="72"/>
      <c r="G724" s="72"/>
      <c r="H724" s="72"/>
      <c r="I724" s="10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</row>
    <row r="725" spans="1:25" ht="13">
      <c r="A725" s="72"/>
      <c r="B725" s="72"/>
      <c r="C725" s="72"/>
      <c r="D725" s="72"/>
      <c r="E725" s="72"/>
      <c r="F725" s="72"/>
      <c r="G725" s="72"/>
      <c r="H725" s="72"/>
      <c r="I725" s="10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</row>
    <row r="726" spans="1:25" ht="13">
      <c r="A726" s="72"/>
      <c r="B726" s="72"/>
      <c r="C726" s="72"/>
      <c r="D726" s="72"/>
      <c r="E726" s="72"/>
      <c r="F726" s="72"/>
      <c r="G726" s="72"/>
      <c r="H726" s="72"/>
      <c r="I726" s="10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</row>
    <row r="727" spans="1:25" ht="13">
      <c r="A727" s="72"/>
      <c r="B727" s="72"/>
      <c r="C727" s="72"/>
      <c r="D727" s="72"/>
      <c r="E727" s="72"/>
      <c r="F727" s="72"/>
      <c r="G727" s="72"/>
      <c r="H727" s="72"/>
      <c r="I727" s="10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</row>
    <row r="728" spans="1:25" ht="13">
      <c r="A728" s="72"/>
      <c r="B728" s="72"/>
      <c r="C728" s="72"/>
      <c r="D728" s="72"/>
      <c r="E728" s="72"/>
      <c r="F728" s="72"/>
      <c r="G728" s="72"/>
      <c r="H728" s="72"/>
      <c r="I728" s="10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</row>
    <row r="729" spans="1:25" ht="13">
      <c r="A729" s="72"/>
      <c r="B729" s="72"/>
      <c r="C729" s="72"/>
      <c r="D729" s="72"/>
      <c r="E729" s="72"/>
      <c r="F729" s="72"/>
      <c r="G729" s="72"/>
      <c r="H729" s="72"/>
      <c r="I729" s="10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</row>
    <row r="730" spans="1:25" ht="13">
      <c r="A730" s="72"/>
      <c r="B730" s="72"/>
      <c r="C730" s="72"/>
      <c r="D730" s="72"/>
      <c r="E730" s="72"/>
      <c r="F730" s="72"/>
      <c r="G730" s="72"/>
      <c r="H730" s="72"/>
      <c r="I730" s="10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</row>
    <row r="731" spans="1:25" ht="13">
      <c r="A731" s="72"/>
      <c r="B731" s="72"/>
      <c r="C731" s="72"/>
      <c r="D731" s="72"/>
      <c r="E731" s="72"/>
      <c r="F731" s="72"/>
      <c r="G731" s="72"/>
      <c r="H731" s="72"/>
      <c r="I731" s="10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</row>
    <row r="732" spans="1:25" ht="13">
      <c r="A732" s="72"/>
      <c r="B732" s="72"/>
      <c r="C732" s="72"/>
      <c r="D732" s="72"/>
      <c r="E732" s="72"/>
      <c r="F732" s="72"/>
      <c r="G732" s="72"/>
      <c r="H732" s="72"/>
      <c r="I732" s="10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</row>
    <row r="733" spans="1:25" ht="13">
      <c r="A733" s="72"/>
      <c r="B733" s="72"/>
      <c r="C733" s="72"/>
      <c r="D733" s="72"/>
      <c r="E733" s="72"/>
      <c r="F733" s="72"/>
      <c r="G733" s="72"/>
      <c r="H733" s="72"/>
      <c r="I733" s="10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</row>
    <row r="734" spans="1:25" ht="13">
      <c r="A734" s="72"/>
      <c r="B734" s="72"/>
      <c r="C734" s="72"/>
      <c r="D734" s="72"/>
      <c r="E734" s="72"/>
      <c r="F734" s="72"/>
      <c r="G734" s="72"/>
      <c r="H734" s="72"/>
      <c r="I734" s="10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</row>
    <row r="735" spans="1:25" ht="13">
      <c r="A735" s="72"/>
      <c r="B735" s="72"/>
      <c r="C735" s="72"/>
      <c r="D735" s="72"/>
      <c r="E735" s="72"/>
      <c r="F735" s="72"/>
      <c r="G735" s="72"/>
      <c r="H735" s="72"/>
      <c r="I735" s="10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</row>
    <row r="736" spans="1:25" ht="13">
      <c r="A736" s="72"/>
      <c r="B736" s="72"/>
      <c r="C736" s="72"/>
      <c r="D736" s="72"/>
      <c r="E736" s="72"/>
      <c r="F736" s="72"/>
      <c r="G736" s="72"/>
      <c r="H736" s="72"/>
      <c r="I736" s="10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</row>
    <row r="737" spans="1:25" ht="13">
      <c r="A737" s="72"/>
      <c r="B737" s="72"/>
      <c r="C737" s="72"/>
      <c r="D737" s="72"/>
      <c r="E737" s="72"/>
      <c r="F737" s="72"/>
      <c r="G737" s="72"/>
      <c r="H737" s="72"/>
      <c r="I737" s="10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</row>
    <row r="738" spans="1:25" ht="13">
      <c r="A738" s="72"/>
      <c r="B738" s="72"/>
      <c r="C738" s="72"/>
      <c r="D738" s="72"/>
      <c r="E738" s="72"/>
      <c r="F738" s="72"/>
      <c r="G738" s="72"/>
      <c r="H738" s="72"/>
      <c r="I738" s="10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</row>
    <row r="739" spans="1:25" ht="13">
      <c r="A739" s="72"/>
      <c r="B739" s="72"/>
      <c r="C739" s="72"/>
      <c r="D739" s="72"/>
      <c r="E739" s="72"/>
      <c r="F739" s="72"/>
      <c r="G739" s="72"/>
      <c r="H739" s="72"/>
      <c r="I739" s="10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</row>
    <row r="740" spans="1:25" ht="13">
      <c r="A740" s="72"/>
      <c r="B740" s="72"/>
      <c r="C740" s="72"/>
      <c r="D740" s="72"/>
      <c r="E740" s="72"/>
      <c r="F740" s="72"/>
      <c r="G740" s="72"/>
      <c r="H740" s="72"/>
      <c r="I740" s="10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</row>
    <row r="741" spans="1:25" ht="13">
      <c r="A741" s="72"/>
      <c r="B741" s="72"/>
      <c r="C741" s="72"/>
      <c r="D741" s="72"/>
      <c r="E741" s="72"/>
      <c r="F741" s="72"/>
      <c r="G741" s="72"/>
      <c r="H741" s="72"/>
      <c r="I741" s="10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</row>
    <row r="742" spans="1:25" ht="13">
      <c r="A742" s="72"/>
      <c r="B742" s="72"/>
      <c r="C742" s="72"/>
      <c r="D742" s="72"/>
      <c r="E742" s="72"/>
      <c r="F742" s="72"/>
      <c r="G742" s="72"/>
      <c r="H742" s="72"/>
      <c r="I742" s="10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</row>
    <row r="743" spans="1:25" ht="13">
      <c r="A743" s="72"/>
      <c r="B743" s="72"/>
      <c r="C743" s="72"/>
      <c r="D743" s="72"/>
      <c r="E743" s="72"/>
      <c r="F743" s="72"/>
      <c r="G743" s="72"/>
      <c r="H743" s="72"/>
      <c r="I743" s="10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</row>
    <row r="744" spans="1:25" ht="13">
      <c r="A744" s="72"/>
      <c r="B744" s="72"/>
      <c r="C744" s="72"/>
      <c r="D744" s="72"/>
      <c r="E744" s="72"/>
      <c r="F744" s="72"/>
      <c r="G744" s="72"/>
      <c r="H744" s="72"/>
      <c r="I744" s="10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</row>
    <row r="745" spans="1:25" ht="13">
      <c r="A745" s="72"/>
      <c r="B745" s="72"/>
      <c r="C745" s="72"/>
      <c r="D745" s="72"/>
      <c r="E745" s="72"/>
      <c r="F745" s="72"/>
      <c r="G745" s="72"/>
      <c r="H745" s="72"/>
      <c r="I745" s="10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</row>
    <row r="746" spans="1:25" ht="13">
      <c r="A746" s="72"/>
      <c r="B746" s="72"/>
      <c r="C746" s="72"/>
      <c r="D746" s="72"/>
      <c r="E746" s="72"/>
      <c r="F746" s="72"/>
      <c r="G746" s="72"/>
      <c r="H746" s="72"/>
      <c r="I746" s="10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</row>
    <row r="747" spans="1:25" ht="13">
      <c r="A747" s="72"/>
      <c r="B747" s="72"/>
      <c r="C747" s="72"/>
      <c r="D747" s="72"/>
      <c r="E747" s="72"/>
      <c r="F747" s="72"/>
      <c r="G747" s="72"/>
      <c r="H747" s="72"/>
      <c r="I747" s="10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</row>
    <row r="748" spans="1:25" ht="13">
      <c r="A748" s="72"/>
      <c r="B748" s="72"/>
      <c r="C748" s="72"/>
      <c r="D748" s="72"/>
      <c r="E748" s="72"/>
      <c r="F748" s="72"/>
      <c r="G748" s="72"/>
      <c r="H748" s="72"/>
      <c r="I748" s="10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</row>
    <row r="749" spans="1:25" ht="13">
      <c r="A749" s="72"/>
      <c r="B749" s="72"/>
      <c r="C749" s="72"/>
      <c r="D749" s="72"/>
      <c r="E749" s="72"/>
      <c r="F749" s="72"/>
      <c r="G749" s="72"/>
      <c r="H749" s="72"/>
      <c r="I749" s="10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</row>
    <row r="750" spans="1:25" ht="13">
      <c r="A750" s="72"/>
      <c r="B750" s="72"/>
      <c r="C750" s="72"/>
      <c r="D750" s="72"/>
      <c r="E750" s="72"/>
      <c r="F750" s="72"/>
      <c r="G750" s="72"/>
      <c r="H750" s="72"/>
      <c r="I750" s="10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</row>
    <row r="751" spans="1:25" ht="13">
      <c r="A751" s="72"/>
      <c r="B751" s="72"/>
      <c r="C751" s="72"/>
      <c r="D751" s="72"/>
      <c r="E751" s="72"/>
      <c r="F751" s="72"/>
      <c r="G751" s="72"/>
      <c r="H751" s="72"/>
      <c r="I751" s="10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</row>
    <row r="752" spans="1:25" ht="13">
      <c r="A752" s="72"/>
      <c r="B752" s="72"/>
      <c r="C752" s="72"/>
      <c r="D752" s="72"/>
      <c r="E752" s="72"/>
      <c r="F752" s="72"/>
      <c r="G752" s="72"/>
      <c r="H752" s="72"/>
      <c r="I752" s="10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</row>
    <row r="753" spans="1:25" ht="13">
      <c r="A753" s="72"/>
      <c r="B753" s="72"/>
      <c r="C753" s="72"/>
      <c r="D753" s="72"/>
      <c r="E753" s="72"/>
      <c r="F753" s="72"/>
      <c r="G753" s="72"/>
      <c r="H753" s="72"/>
      <c r="I753" s="10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</row>
    <row r="754" spans="1:25" ht="13">
      <c r="A754" s="72"/>
      <c r="B754" s="72"/>
      <c r="C754" s="72"/>
      <c r="D754" s="72"/>
      <c r="E754" s="72"/>
      <c r="F754" s="72"/>
      <c r="G754" s="72"/>
      <c r="H754" s="72"/>
      <c r="I754" s="10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</row>
    <row r="755" spans="1:25" ht="13">
      <c r="A755" s="72"/>
      <c r="B755" s="72"/>
      <c r="C755" s="72"/>
      <c r="D755" s="72"/>
      <c r="E755" s="72"/>
      <c r="F755" s="72"/>
      <c r="G755" s="72"/>
      <c r="H755" s="72"/>
      <c r="I755" s="10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</row>
    <row r="756" spans="1:25" ht="13">
      <c r="A756" s="72"/>
      <c r="B756" s="72"/>
      <c r="C756" s="72"/>
      <c r="D756" s="72"/>
      <c r="E756" s="72"/>
      <c r="F756" s="72"/>
      <c r="G756" s="72"/>
      <c r="H756" s="72"/>
      <c r="I756" s="10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</row>
    <row r="757" spans="1:25" ht="13">
      <c r="A757" s="72"/>
      <c r="B757" s="72"/>
      <c r="C757" s="72"/>
      <c r="D757" s="72"/>
      <c r="E757" s="72"/>
      <c r="F757" s="72"/>
      <c r="G757" s="72"/>
      <c r="H757" s="72"/>
      <c r="I757" s="10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</row>
    <row r="758" spans="1:25" ht="13">
      <c r="A758" s="72"/>
      <c r="B758" s="72"/>
      <c r="C758" s="72"/>
      <c r="D758" s="72"/>
      <c r="E758" s="72"/>
      <c r="F758" s="72"/>
      <c r="G758" s="72"/>
      <c r="H758" s="72"/>
      <c r="I758" s="10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</row>
    <row r="759" spans="1:25" ht="13">
      <c r="A759" s="72"/>
      <c r="B759" s="72"/>
      <c r="C759" s="72"/>
      <c r="D759" s="72"/>
      <c r="E759" s="72"/>
      <c r="F759" s="72"/>
      <c r="G759" s="72"/>
      <c r="H759" s="72"/>
      <c r="I759" s="10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</row>
    <row r="760" spans="1:25" ht="13">
      <c r="A760" s="72"/>
      <c r="B760" s="72"/>
      <c r="C760" s="72"/>
      <c r="D760" s="72"/>
      <c r="E760" s="72"/>
      <c r="F760" s="72"/>
      <c r="G760" s="72"/>
      <c r="H760" s="72"/>
      <c r="I760" s="10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</row>
    <row r="761" spans="1:25" ht="13">
      <c r="A761" s="72"/>
      <c r="B761" s="72"/>
      <c r="C761" s="72"/>
      <c r="D761" s="72"/>
      <c r="E761" s="72"/>
      <c r="F761" s="72"/>
      <c r="G761" s="72"/>
      <c r="H761" s="72"/>
      <c r="I761" s="10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</row>
    <row r="762" spans="1:25" ht="13">
      <c r="A762" s="72"/>
      <c r="B762" s="72"/>
      <c r="C762" s="72"/>
      <c r="D762" s="72"/>
      <c r="E762" s="72"/>
      <c r="F762" s="72"/>
      <c r="G762" s="72"/>
      <c r="H762" s="72"/>
      <c r="I762" s="10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</row>
    <row r="763" spans="1:25" ht="13">
      <c r="A763" s="72"/>
      <c r="B763" s="72"/>
      <c r="C763" s="72"/>
      <c r="D763" s="72"/>
      <c r="E763" s="72"/>
      <c r="F763" s="72"/>
      <c r="G763" s="72"/>
      <c r="H763" s="72"/>
      <c r="I763" s="10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</row>
    <row r="764" spans="1:25" ht="13">
      <c r="A764" s="72"/>
      <c r="B764" s="72"/>
      <c r="C764" s="72"/>
      <c r="D764" s="72"/>
      <c r="E764" s="72"/>
      <c r="F764" s="72"/>
      <c r="G764" s="72"/>
      <c r="H764" s="72"/>
      <c r="I764" s="10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</row>
    <row r="765" spans="1:25" ht="13">
      <c r="A765" s="72"/>
      <c r="B765" s="72"/>
      <c r="C765" s="72"/>
      <c r="D765" s="72"/>
      <c r="E765" s="72"/>
      <c r="F765" s="72"/>
      <c r="G765" s="72"/>
      <c r="H765" s="72"/>
      <c r="I765" s="10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</row>
    <row r="766" spans="1:25" ht="13">
      <c r="A766" s="72"/>
      <c r="B766" s="72"/>
      <c r="C766" s="72"/>
      <c r="D766" s="72"/>
      <c r="E766" s="72"/>
      <c r="F766" s="72"/>
      <c r="G766" s="72"/>
      <c r="H766" s="72"/>
      <c r="I766" s="10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</row>
    <row r="767" spans="1:25" ht="13">
      <c r="A767" s="72"/>
      <c r="B767" s="72"/>
      <c r="C767" s="72"/>
      <c r="D767" s="72"/>
      <c r="E767" s="72"/>
      <c r="F767" s="72"/>
      <c r="G767" s="72"/>
      <c r="H767" s="72"/>
      <c r="I767" s="10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</row>
    <row r="768" spans="1:25" ht="13">
      <c r="A768" s="72"/>
      <c r="B768" s="72"/>
      <c r="C768" s="72"/>
      <c r="D768" s="72"/>
      <c r="E768" s="72"/>
      <c r="F768" s="72"/>
      <c r="G768" s="72"/>
      <c r="H768" s="72"/>
      <c r="I768" s="10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</row>
    <row r="769" spans="1:25" ht="13">
      <c r="A769" s="72"/>
      <c r="B769" s="72"/>
      <c r="C769" s="72"/>
      <c r="D769" s="72"/>
      <c r="E769" s="72"/>
      <c r="F769" s="72"/>
      <c r="G769" s="72"/>
      <c r="H769" s="72"/>
      <c r="I769" s="10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</row>
    <row r="770" spans="1:25" ht="13">
      <c r="A770" s="72"/>
      <c r="B770" s="72"/>
      <c r="C770" s="72"/>
      <c r="D770" s="72"/>
      <c r="E770" s="72"/>
      <c r="F770" s="72"/>
      <c r="G770" s="72"/>
      <c r="H770" s="72"/>
      <c r="I770" s="10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</row>
    <row r="771" spans="1:25" ht="13">
      <c r="A771" s="72"/>
      <c r="B771" s="72"/>
      <c r="C771" s="72"/>
      <c r="D771" s="72"/>
      <c r="E771" s="72"/>
      <c r="F771" s="72"/>
      <c r="G771" s="72"/>
      <c r="H771" s="72"/>
      <c r="I771" s="10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</row>
    <row r="772" spans="1:25" ht="13">
      <c r="A772" s="72"/>
      <c r="B772" s="72"/>
      <c r="C772" s="72"/>
      <c r="D772" s="72"/>
      <c r="E772" s="72"/>
      <c r="F772" s="72"/>
      <c r="G772" s="72"/>
      <c r="H772" s="72"/>
      <c r="I772" s="10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</row>
    <row r="773" spans="1:25" ht="13">
      <c r="A773" s="72"/>
      <c r="B773" s="72"/>
      <c r="C773" s="72"/>
      <c r="D773" s="72"/>
      <c r="E773" s="72"/>
      <c r="F773" s="72"/>
      <c r="G773" s="72"/>
      <c r="H773" s="72"/>
      <c r="I773" s="10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</row>
    <row r="774" spans="1:25" ht="13">
      <c r="A774" s="72"/>
      <c r="B774" s="72"/>
      <c r="C774" s="72"/>
      <c r="D774" s="72"/>
      <c r="E774" s="72"/>
      <c r="F774" s="72"/>
      <c r="G774" s="72"/>
      <c r="H774" s="72"/>
      <c r="I774" s="10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</row>
    <row r="775" spans="1:25" ht="13">
      <c r="A775" s="72"/>
      <c r="B775" s="72"/>
      <c r="C775" s="72"/>
      <c r="D775" s="72"/>
      <c r="E775" s="72"/>
      <c r="F775" s="72"/>
      <c r="G775" s="72"/>
      <c r="H775" s="72"/>
      <c r="I775" s="10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</row>
    <row r="776" spans="1:25" ht="13">
      <c r="A776" s="72"/>
      <c r="B776" s="72"/>
      <c r="C776" s="72"/>
      <c r="D776" s="72"/>
      <c r="E776" s="72"/>
      <c r="F776" s="72"/>
      <c r="G776" s="72"/>
      <c r="H776" s="72"/>
      <c r="I776" s="10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</row>
    <row r="777" spans="1:25" ht="13">
      <c r="A777" s="72"/>
      <c r="B777" s="72"/>
      <c r="C777" s="72"/>
      <c r="D777" s="72"/>
      <c r="E777" s="72"/>
      <c r="F777" s="72"/>
      <c r="G777" s="72"/>
      <c r="H777" s="72"/>
      <c r="I777" s="10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</row>
    <row r="778" spans="1:25" ht="13">
      <c r="A778" s="72"/>
      <c r="B778" s="72"/>
      <c r="C778" s="72"/>
      <c r="D778" s="72"/>
      <c r="E778" s="72"/>
      <c r="F778" s="72"/>
      <c r="G778" s="72"/>
      <c r="H778" s="72"/>
      <c r="I778" s="10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</row>
    <row r="779" spans="1:25" ht="13">
      <c r="A779" s="72"/>
      <c r="B779" s="72"/>
      <c r="C779" s="72"/>
      <c r="D779" s="72"/>
      <c r="E779" s="72"/>
      <c r="F779" s="72"/>
      <c r="G779" s="72"/>
      <c r="H779" s="72"/>
      <c r="I779" s="10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</row>
    <row r="780" spans="1:25" ht="13">
      <c r="A780" s="72"/>
      <c r="B780" s="72"/>
      <c r="C780" s="72"/>
      <c r="D780" s="72"/>
      <c r="E780" s="72"/>
      <c r="F780" s="72"/>
      <c r="G780" s="72"/>
      <c r="H780" s="72"/>
      <c r="I780" s="10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</row>
    <row r="781" spans="1:25" ht="13">
      <c r="A781" s="72"/>
      <c r="B781" s="72"/>
      <c r="C781" s="72"/>
      <c r="D781" s="72"/>
      <c r="E781" s="72"/>
      <c r="F781" s="72"/>
      <c r="G781" s="72"/>
      <c r="H781" s="72"/>
      <c r="I781" s="10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</row>
    <row r="782" spans="1:25" ht="13">
      <c r="A782" s="72"/>
      <c r="B782" s="72"/>
      <c r="C782" s="72"/>
      <c r="D782" s="72"/>
      <c r="E782" s="72"/>
      <c r="F782" s="72"/>
      <c r="G782" s="72"/>
      <c r="H782" s="72"/>
      <c r="I782" s="10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</row>
    <row r="783" spans="1:25" ht="13">
      <c r="A783" s="72"/>
      <c r="B783" s="72"/>
      <c r="C783" s="72"/>
      <c r="D783" s="72"/>
      <c r="E783" s="72"/>
      <c r="F783" s="72"/>
      <c r="G783" s="72"/>
      <c r="H783" s="72"/>
      <c r="I783" s="10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</row>
    <row r="784" spans="1:25" ht="13">
      <c r="A784" s="72"/>
      <c r="B784" s="72"/>
      <c r="C784" s="72"/>
      <c r="D784" s="72"/>
      <c r="E784" s="72"/>
      <c r="F784" s="72"/>
      <c r="G784" s="72"/>
      <c r="H784" s="72"/>
      <c r="I784" s="10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</row>
    <row r="785" spans="1:25" ht="13">
      <c r="A785" s="72"/>
      <c r="B785" s="72"/>
      <c r="C785" s="72"/>
      <c r="D785" s="72"/>
      <c r="E785" s="72"/>
      <c r="F785" s="72"/>
      <c r="G785" s="72"/>
      <c r="H785" s="72"/>
      <c r="I785" s="10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</row>
    <row r="786" spans="1:25" ht="13">
      <c r="A786" s="72"/>
      <c r="B786" s="72"/>
      <c r="C786" s="72"/>
      <c r="D786" s="72"/>
      <c r="E786" s="72"/>
      <c r="F786" s="72"/>
      <c r="G786" s="72"/>
      <c r="H786" s="72"/>
      <c r="I786" s="10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</row>
    <row r="787" spans="1:25" ht="13">
      <c r="A787" s="72"/>
      <c r="B787" s="72"/>
      <c r="C787" s="72"/>
      <c r="D787" s="72"/>
      <c r="E787" s="72"/>
      <c r="F787" s="72"/>
      <c r="G787" s="72"/>
      <c r="H787" s="72"/>
      <c r="I787" s="10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</row>
    <row r="788" spans="1:25" ht="13">
      <c r="A788" s="72"/>
      <c r="B788" s="72"/>
      <c r="C788" s="72"/>
      <c r="D788" s="72"/>
      <c r="E788" s="72"/>
      <c r="F788" s="72"/>
      <c r="G788" s="72"/>
      <c r="H788" s="72"/>
      <c r="I788" s="10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</row>
    <row r="789" spans="1:25" ht="13">
      <c r="A789" s="72"/>
      <c r="B789" s="72"/>
      <c r="C789" s="72"/>
      <c r="D789" s="72"/>
      <c r="E789" s="72"/>
      <c r="F789" s="72"/>
      <c r="G789" s="72"/>
      <c r="H789" s="72"/>
      <c r="I789" s="10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</row>
    <row r="790" spans="1:25" ht="13">
      <c r="A790" s="72"/>
      <c r="B790" s="72"/>
      <c r="C790" s="72"/>
      <c r="D790" s="72"/>
      <c r="E790" s="72"/>
      <c r="F790" s="72"/>
      <c r="G790" s="72"/>
      <c r="H790" s="72"/>
      <c r="I790" s="10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</row>
    <row r="791" spans="1:25" ht="13">
      <c r="A791" s="72"/>
      <c r="B791" s="72"/>
      <c r="C791" s="72"/>
      <c r="D791" s="72"/>
      <c r="E791" s="72"/>
      <c r="F791" s="72"/>
      <c r="G791" s="72"/>
      <c r="H791" s="72"/>
      <c r="I791" s="10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</row>
    <row r="792" spans="1:25" ht="13">
      <c r="A792" s="72"/>
      <c r="B792" s="72"/>
      <c r="C792" s="72"/>
      <c r="D792" s="72"/>
      <c r="E792" s="72"/>
      <c r="F792" s="72"/>
      <c r="G792" s="72"/>
      <c r="H792" s="72"/>
      <c r="I792" s="10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</row>
    <row r="793" spans="1:25" ht="13">
      <c r="A793" s="72"/>
      <c r="B793" s="72"/>
      <c r="C793" s="72"/>
      <c r="D793" s="72"/>
      <c r="E793" s="72"/>
      <c r="F793" s="72"/>
      <c r="G793" s="72"/>
      <c r="H793" s="72"/>
      <c r="I793" s="10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</row>
    <row r="794" spans="1:25" ht="13">
      <c r="A794" s="72"/>
      <c r="B794" s="72"/>
      <c r="C794" s="72"/>
      <c r="D794" s="72"/>
      <c r="E794" s="72"/>
      <c r="F794" s="72"/>
      <c r="G794" s="72"/>
      <c r="H794" s="72"/>
      <c r="I794" s="10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</row>
    <row r="795" spans="1:25" ht="13">
      <c r="A795" s="72"/>
      <c r="B795" s="72"/>
      <c r="C795" s="72"/>
      <c r="D795" s="72"/>
      <c r="E795" s="72"/>
      <c r="F795" s="72"/>
      <c r="G795" s="72"/>
      <c r="H795" s="72"/>
      <c r="I795" s="10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</row>
    <row r="796" spans="1:25" ht="13">
      <c r="A796" s="72"/>
      <c r="B796" s="72"/>
      <c r="C796" s="72"/>
      <c r="D796" s="72"/>
      <c r="E796" s="72"/>
      <c r="F796" s="72"/>
      <c r="G796" s="72"/>
      <c r="H796" s="72"/>
      <c r="I796" s="10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</row>
    <row r="797" spans="1:25" ht="13">
      <c r="A797" s="72"/>
      <c r="B797" s="72"/>
      <c r="C797" s="72"/>
      <c r="D797" s="72"/>
      <c r="E797" s="72"/>
      <c r="F797" s="72"/>
      <c r="G797" s="72"/>
      <c r="H797" s="72"/>
      <c r="I797" s="10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</row>
    <row r="798" spans="1:25" ht="13">
      <c r="A798" s="72"/>
      <c r="B798" s="72"/>
      <c r="C798" s="72"/>
      <c r="D798" s="72"/>
      <c r="E798" s="72"/>
      <c r="F798" s="72"/>
      <c r="G798" s="72"/>
      <c r="H798" s="72"/>
      <c r="I798" s="10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</row>
    <row r="799" spans="1:25" ht="13">
      <c r="A799" s="72"/>
      <c r="B799" s="72"/>
      <c r="C799" s="72"/>
      <c r="D799" s="72"/>
      <c r="E799" s="72"/>
      <c r="F799" s="72"/>
      <c r="G799" s="72"/>
      <c r="H799" s="72"/>
      <c r="I799" s="10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</row>
    <row r="800" spans="1:25" ht="13">
      <c r="A800" s="72"/>
      <c r="B800" s="72"/>
      <c r="C800" s="72"/>
      <c r="D800" s="72"/>
      <c r="E800" s="72"/>
      <c r="F800" s="72"/>
      <c r="G800" s="72"/>
      <c r="H800" s="72"/>
      <c r="I800" s="10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</row>
    <row r="801" spans="1:25" ht="13">
      <c r="A801" s="72"/>
      <c r="B801" s="72"/>
      <c r="C801" s="72"/>
      <c r="D801" s="72"/>
      <c r="E801" s="72"/>
      <c r="F801" s="72"/>
      <c r="G801" s="72"/>
      <c r="H801" s="72"/>
      <c r="I801" s="10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</row>
    <row r="802" spans="1:25" ht="13">
      <c r="A802" s="72"/>
      <c r="B802" s="72"/>
      <c r="C802" s="72"/>
      <c r="D802" s="72"/>
      <c r="E802" s="72"/>
      <c r="F802" s="72"/>
      <c r="G802" s="72"/>
      <c r="H802" s="72"/>
      <c r="I802" s="10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</row>
    <row r="803" spans="1:25" ht="13">
      <c r="A803" s="72"/>
      <c r="B803" s="72"/>
      <c r="C803" s="72"/>
      <c r="D803" s="72"/>
      <c r="E803" s="72"/>
      <c r="F803" s="72"/>
      <c r="G803" s="72"/>
      <c r="H803" s="72"/>
      <c r="I803" s="10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</row>
    <row r="804" spans="1:25" ht="13">
      <c r="A804" s="72"/>
      <c r="B804" s="72"/>
      <c r="C804" s="72"/>
      <c r="D804" s="72"/>
      <c r="E804" s="72"/>
      <c r="F804" s="72"/>
      <c r="G804" s="72"/>
      <c r="H804" s="72"/>
      <c r="I804" s="10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</row>
    <row r="805" spans="1:25" ht="13">
      <c r="A805" s="72"/>
      <c r="B805" s="72"/>
      <c r="C805" s="72"/>
      <c r="D805" s="72"/>
      <c r="E805" s="72"/>
      <c r="F805" s="72"/>
      <c r="G805" s="72"/>
      <c r="H805" s="72"/>
      <c r="I805" s="10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</row>
    <row r="806" spans="1:25" ht="13">
      <c r="A806" s="72"/>
      <c r="B806" s="72"/>
      <c r="C806" s="72"/>
      <c r="D806" s="72"/>
      <c r="E806" s="72"/>
      <c r="F806" s="72"/>
      <c r="G806" s="72"/>
      <c r="H806" s="72"/>
      <c r="I806" s="10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</row>
    <row r="807" spans="1:25" ht="13">
      <c r="A807" s="72"/>
      <c r="B807" s="72"/>
      <c r="C807" s="72"/>
      <c r="D807" s="72"/>
      <c r="E807" s="72"/>
      <c r="F807" s="72"/>
      <c r="G807" s="72"/>
      <c r="H807" s="72"/>
      <c r="I807" s="10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</row>
    <row r="808" spans="1:25" ht="13">
      <c r="A808" s="72"/>
      <c r="B808" s="72"/>
      <c r="C808" s="72"/>
      <c r="D808" s="72"/>
      <c r="E808" s="72"/>
      <c r="F808" s="72"/>
      <c r="G808" s="72"/>
      <c r="H808" s="72"/>
      <c r="I808" s="10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</row>
    <row r="809" spans="1:25" ht="13">
      <c r="A809" s="72"/>
      <c r="B809" s="72"/>
      <c r="C809" s="72"/>
      <c r="D809" s="72"/>
      <c r="E809" s="72"/>
      <c r="F809" s="72"/>
      <c r="G809" s="72"/>
      <c r="H809" s="72"/>
      <c r="I809" s="10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</row>
    <row r="810" spans="1:25" ht="13">
      <c r="A810" s="72"/>
      <c r="B810" s="72"/>
      <c r="C810" s="72"/>
      <c r="D810" s="72"/>
      <c r="E810" s="72"/>
      <c r="F810" s="72"/>
      <c r="G810" s="72"/>
      <c r="H810" s="72"/>
      <c r="I810" s="10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</row>
    <row r="811" spans="1:25" ht="13">
      <c r="A811" s="72"/>
      <c r="B811" s="72"/>
      <c r="C811" s="72"/>
      <c r="D811" s="72"/>
      <c r="E811" s="72"/>
      <c r="F811" s="72"/>
      <c r="G811" s="72"/>
      <c r="H811" s="72"/>
      <c r="I811" s="10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</row>
    <row r="812" spans="1:25" ht="13">
      <c r="A812" s="72"/>
      <c r="B812" s="72"/>
      <c r="C812" s="72"/>
      <c r="D812" s="72"/>
      <c r="E812" s="72"/>
      <c r="F812" s="72"/>
      <c r="G812" s="72"/>
      <c r="H812" s="72"/>
      <c r="I812" s="10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</row>
    <row r="813" spans="1:25" ht="13">
      <c r="A813" s="72"/>
      <c r="B813" s="72"/>
      <c r="C813" s="72"/>
      <c r="D813" s="72"/>
      <c r="E813" s="72"/>
      <c r="F813" s="72"/>
      <c r="G813" s="72"/>
      <c r="H813" s="72"/>
      <c r="I813" s="10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</row>
    <row r="814" spans="1:25" ht="13">
      <c r="A814" s="72"/>
      <c r="B814" s="72"/>
      <c r="C814" s="72"/>
      <c r="D814" s="72"/>
      <c r="E814" s="72"/>
      <c r="F814" s="72"/>
      <c r="G814" s="72"/>
      <c r="H814" s="72"/>
      <c r="I814" s="10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</row>
    <row r="815" spans="1:25" ht="13">
      <c r="A815" s="72"/>
      <c r="B815" s="72"/>
      <c r="C815" s="72"/>
      <c r="D815" s="72"/>
      <c r="E815" s="72"/>
      <c r="F815" s="72"/>
      <c r="G815" s="72"/>
      <c r="H815" s="72"/>
      <c r="I815" s="10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</row>
    <row r="816" spans="1:25" ht="13">
      <c r="A816" s="72"/>
      <c r="B816" s="72"/>
      <c r="C816" s="72"/>
      <c r="D816" s="72"/>
      <c r="E816" s="72"/>
      <c r="F816" s="72"/>
      <c r="G816" s="72"/>
      <c r="H816" s="72"/>
      <c r="I816" s="10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</row>
    <row r="817" spans="1:25" ht="13">
      <c r="A817" s="72"/>
      <c r="B817" s="72"/>
      <c r="C817" s="72"/>
      <c r="D817" s="72"/>
      <c r="E817" s="72"/>
      <c r="F817" s="72"/>
      <c r="G817" s="72"/>
      <c r="H817" s="72"/>
      <c r="I817" s="10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</row>
    <row r="818" spans="1:25" ht="13">
      <c r="A818" s="72"/>
      <c r="B818" s="72"/>
      <c r="C818" s="72"/>
      <c r="D818" s="72"/>
      <c r="E818" s="72"/>
      <c r="F818" s="72"/>
      <c r="G818" s="72"/>
      <c r="H818" s="72"/>
      <c r="I818" s="10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</row>
    <row r="819" spans="1:25" ht="13">
      <c r="A819" s="72"/>
      <c r="B819" s="72"/>
      <c r="C819" s="72"/>
      <c r="D819" s="72"/>
      <c r="E819" s="72"/>
      <c r="F819" s="72"/>
      <c r="G819" s="72"/>
      <c r="H819" s="72"/>
      <c r="I819" s="10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</row>
    <row r="820" spans="1:25" ht="13">
      <c r="A820" s="72"/>
      <c r="B820" s="72"/>
      <c r="C820" s="72"/>
      <c r="D820" s="72"/>
      <c r="E820" s="72"/>
      <c r="F820" s="72"/>
      <c r="G820" s="72"/>
      <c r="H820" s="72"/>
      <c r="I820" s="10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</row>
    <row r="821" spans="1:25" ht="13">
      <c r="A821" s="72"/>
      <c r="B821" s="72"/>
      <c r="C821" s="72"/>
      <c r="D821" s="72"/>
      <c r="E821" s="72"/>
      <c r="F821" s="72"/>
      <c r="G821" s="72"/>
      <c r="H821" s="72"/>
      <c r="I821" s="10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</row>
    <row r="822" spans="1:25" ht="13">
      <c r="A822" s="72"/>
      <c r="B822" s="72"/>
      <c r="C822" s="72"/>
      <c r="D822" s="72"/>
      <c r="E822" s="72"/>
      <c r="F822" s="72"/>
      <c r="G822" s="72"/>
      <c r="H822" s="72"/>
      <c r="I822" s="10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</row>
    <row r="823" spans="1:25" ht="13">
      <c r="A823" s="72"/>
      <c r="B823" s="72"/>
      <c r="C823" s="72"/>
      <c r="D823" s="72"/>
      <c r="E823" s="72"/>
      <c r="F823" s="72"/>
      <c r="G823" s="72"/>
      <c r="H823" s="72"/>
      <c r="I823" s="10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</row>
    <row r="824" spans="1:25" ht="13">
      <c r="A824" s="72"/>
      <c r="B824" s="72"/>
      <c r="C824" s="72"/>
      <c r="D824" s="72"/>
      <c r="E824" s="72"/>
      <c r="F824" s="72"/>
      <c r="G824" s="72"/>
      <c r="H824" s="72"/>
      <c r="I824" s="10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</row>
    <row r="825" spans="1:25" ht="13">
      <c r="A825" s="72"/>
      <c r="B825" s="72"/>
      <c r="C825" s="72"/>
      <c r="D825" s="72"/>
      <c r="E825" s="72"/>
      <c r="F825" s="72"/>
      <c r="G825" s="72"/>
      <c r="H825" s="72"/>
      <c r="I825" s="10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</row>
    <row r="826" spans="1:25" ht="13">
      <c r="A826" s="72"/>
      <c r="B826" s="72"/>
      <c r="C826" s="72"/>
      <c r="D826" s="72"/>
      <c r="E826" s="72"/>
      <c r="F826" s="72"/>
      <c r="G826" s="72"/>
      <c r="H826" s="72"/>
      <c r="I826" s="10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</row>
    <row r="827" spans="1:25" ht="13">
      <c r="A827" s="72"/>
      <c r="B827" s="72"/>
      <c r="C827" s="72"/>
      <c r="D827" s="72"/>
      <c r="E827" s="72"/>
      <c r="F827" s="72"/>
      <c r="G827" s="72"/>
      <c r="H827" s="72"/>
      <c r="I827" s="10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</row>
    <row r="828" spans="1:25" ht="13">
      <c r="A828" s="72"/>
      <c r="B828" s="72"/>
      <c r="C828" s="72"/>
      <c r="D828" s="72"/>
      <c r="E828" s="72"/>
      <c r="F828" s="72"/>
      <c r="G828" s="72"/>
      <c r="H828" s="72"/>
      <c r="I828" s="10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</row>
    <row r="829" spans="1:25" ht="13">
      <c r="A829" s="72"/>
      <c r="B829" s="72"/>
      <c r="C829" s="72"/>
      <c r="D829" s="72"/>
      <c r="E829" s="72"/>
      <c r="F829" s="72"/>
      <c r="G829" s="72"/>
      <c r="H829" s="72"/>
      <c r="I829" s="10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</row>
    <row r="830" spans="1:25" ht="13">
      <c r="A830" s="72"/>
      <c r="B830" s="72"/>
      <c r="C830" s="72"/>
      <c r="D830" s="72"/>
      <c r="E830" s="72"/>
      <c r="F830" s="72"/>
      <c r="G830" s="72"/>
      <c r="H830" s="72"/>
      <c r="I830" s="10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</row>
    <row r="831" spans="1:25" ht="13">
      <c r="A831" s="72"/>
      <c r="B831" s="72"/>
      <c r="C831" s="72"/>
      <c r="D831" s="72"/>
      <c r="E831" s="72"/>
      <c r="F831" s="72"/>
      <c r="G831" s="72"/>
      <c r="H831" s="72"/>
      <c r="I831" s="10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</row>
    <row r="832" spans="1:25" ht="13">
      <c r="A832" s="72"/>
      <c r="B832" s="72"/>
      <c r="C832" s="72"/>
      <c r="D832" s="72"/>
      <c r="E832" s="72"/>
      <c r="F832" s="72"/>
      <c r="G832" s="72"/>
      <c r="H832" s="72"/>
      <c r="I832" s="10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</row>
    <row r="833" spans="1:25" ht="13">
      <c r="A833" s="72"/>
      <c r="B833" s="72"/>
      <c r="C833" s="72"/>
      <c r="D833" s="72"/>
      <c r="E833" s="72"/>
      <c r="F833" s="72"/>
      <c r="G833" s="72"/>
      <c r="H833" s="72"/>
      <c r="I833" s="10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</row>
    <row r="834" spans="1:25" ht="13">
      <c r="A834" s="72"/>
      <c r="B834" s="72"/>
      <c r="C834" s="72"/>
      <c r="D834" s="72"/>
      <c r="E834" s="72"/>
      <c r="F834" s="72"/>
      <c r="G834" s="72"/>
      <c r="H834" s="72"/>
      <c r="I834" s="10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</row>
    <row r="835" spans="1:25" ht="13">
      <c r="A835" s="72"/>
      <c r="B835" s="72"/>
      <c r="C835" s="72"/>
      <c r="D835" s="72"/>
      <c r="E835" s="72"/>
      <c r="F835" s="72"/>
      <c r="G835" s="72"/>
      <c r="H835" s="72"/>
      <c r="I835" s="10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</row>
    <row r="836" spans="1:25" ht="13">
      <c r="A836" s="72"/>
      <c r="B836" s="72"/>
      <c r="C836" s="72"/>
      <c r="D836" s="72"/>
      <c r="E836" s="72"/>
      <c r="F836" s="72"/>
      <c r="G836" s="72"/>
      <c r="H836" s="72"/>
      <c r="I836" s="10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</row>
    <row r="837" spans="1:25" ht="13">
      <c r="A837" s="72"/>
      <c r="B837" s="72"/>
      <c r="C837" s="72"/>
      <c r="D837" s="72"/>
      <c r="E837" s="72"/>
      <c r="F837" s="72"/>
      <c r="G837" s="72"/>
      <c r="H837" s="72"/>
      <c r="I837" s="10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</row>
    <row r="838" spans="1:25" ht="13">
      <c r="A838" s="72"/>
      <c r="B838" s="72"/>
      <c r="C838" s="72"/>
      <c r="D838" s="72"/>
      <c r="E838" s="72"/>
      <c r="F838" s="72"/>
      <c r="G838" s="72"/>
      <c r="H838" s="72"/>
      <c r="I838" s="10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</row>
    <row r="839" spans="1:25" ht="13">
      <c r="A839" s="72"/>
      <c r="B839" s="72"/>
      <c r="C839" s="72"/>
      <c r="D839" s="72"/>
      <c r="E839" s="72"/>
      <c r="F839" s="72"/>
      <c r="G839" s="72"/>
      <c r="H839" s="72"/>
      <c r="I839" s="10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</row>
    <row r="840" spans="1:25" ht="13">
      <c r="A840" s="72"/>
      <c r="B840" s="72"/>
      <c r="C840" s="72"/>
      <c r="D840" s="72"/>
      <c r="E840" s="72"/>
      <c r="F840" s="72"/>
      <c r="G840" s="72"/>
      <c r="H840" s="72"/>
      <c r="I840" s="10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</row>
    <row r="841" spans="1:25" ht="13">
      <c r="A841" s="72"/>
      <c r="B841" s="72"/>
      <c r="C841" s="72"/>
      <c r="D841" s="72"/>
      <c r="E841" s="72"/>
      <c r="F841" s="72"/>
      <c r="G841" s="72"/>
      <c r="H841" s="72"/>
      <c r="I841" s="10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</row>
    <row r="842" spans="1:25" ht="13">
      <c r="A842" s="72"/>
      <c r="B842" s="72"/>
      <c r="C842" s="72"/>
      <c r="D842" s="72"/>
      <c r="E842" s="72"/>
      <c r="F842" s="72"/>
      <c r="G842" s="72"/>
      <c r="H842" s="72"/>
      <c r="I842" s="10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</row>
    <row r="843" spans="1:25" ht="13">
      <c r="A843" s="72"/>
      <c r="B843" s="72"/>
      <c r="C843" s="72"/>
      <c r="D843" s="72"/>
      <c r="E843" s="72"/>
      <c r="F843" s="72"/>
      <c r="G843" s="72"/>
      <c r="H843" s="72"/>
      <c r="I843" s="10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</row>
    <row r="844" spans="1:25" ht="13">
      <c r="A844" s="72"/>
      <c r="B844" s="72"/>
      <c r="C844" s="72"/>
      <c r="D844" s="72"/>
      <c r="E844" s="72"/>
      <c r="F844" s="72"/>
      <c r="G844" s="72"/>
      <c r="H844" s="72"/>
      <c r="I844" s="10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</row>
    <row r="845" spans="1:25" ht="13">
      <c r="A845" s="72"/>
      <c r="B845" s="72"/>
      <c r="C845" s="72"/>
      <c r="D845" s="72"/>
      <c r="E845" s="72"/>
      <c r="F845" s="72"/>
      <c r="G845" s="72"/>
      <c r="H845" s="72"/>
      <c r="I845" s="10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</row>
    <row r="846" spans="1:25" ht="13">
      <c r="A846" s="72"/>
      <c r="B846" s="72"/>
      <c r="C846" s="72"/>
      <c r="D846" s="72"/>
      <c r="E846" s="72"/>
      <c r="F846" s="72"/>
      <c r="G846" s="72"/>
      <c r="H846" s="72"/>
      <c r="I846" s="10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</row>
    <row r="847" spans="1:25" ht="13">
      <c r="A847" s="72"/>
      <c r="B847" s="72"/>
      <c r="C847" s="72"/>
      <c r="D847" s="72"/>
      <c r="E847" s="72"/>
      <c r="F847" s="72"/>
      <c r="G847" s="72"/>
      <c r="H847" s="72"/>
      <c r="I847" s="10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</row>
    <row r="848" spans="1:25" ht="13">
      <c r="A848" s="72"/>
      <c r="B848" s="72"/>
      <c r="C848" s="72"/>
      <c r="D848" s="72"/>
      <c r="E848" s="72"/>
      <c r="F848" s="72"/>
      <c r="G848" s="72"/>
      <c r="H848" s="72"/>
      <c r="I848" s="10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</row>
    <row r="849" spans="1:25" ht="13">
      <c r="A849" s="72"/>
      <c r="B849" s="72"/>
      <c r="C849" s="72"/>
      <c r="D849" s="72"/>
      <c r="E849" s="72"/>
      <c r="F849" s="72"/>
      <c r="G849" s="72"/>
      <c r="H849" s="72"/>
      <c r="I849" s="10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</row>
    <row r="850" spans="1:25" ht="13">
      <c r="A850" s="72"/>
      <c r="B850" s="72"/>
      <c r="C850" s="72"/>
      <c r="D850" s="72"/>
      <c r="E850" s="72"/>
      <c r="F850" s="72"/>
      <c r="G850" s="72"/>
      <c r="H850" s="72"/>
      <c r="I850" s="10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</row>
    <row r="851" spans="1:25" ht="13">
      <c r="A851" s="72"/>
      <c r="B851" s="72"/>
      <c r="C851" s="72"/>
      <c r="D851" s="72"/>
      <c r="E851" s="72"/>
      <c r="F851" s="72"/>
      <c r="G851" s="72"/>
      <c r="H851" s="72"/>
      <c r="I851" s="10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</row>
    <row r="852" spans="1:25" ht="13">
      <c r="A852" s="72"/>
      <c r="B852" s="72"/>
      <c r="C852" s="72"/>
      <c r="D852" s="72"/>
      <c r="E852" s="72"/>
      <c r="F852" s="72"/>
      <c r="G852" s="72"/>
      <c r="H852" s="72"/>
      <c r="I852" s="10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</row>
    <row r="853" spans="1:25" ht="13">
      <c r="A853" s="72"/>
      <c r="B853" s="72"/>
      <c r="C853" s="72"/>
      <c r="D853" s="72"/>
      <c r="E853" s="72"/>
      <c r="F853" s="72"/>
      <c r="G853" s="72"/>
      <c r="H853" s="72"/>
      <c r="I853" s="10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</row>
    <row r="854" spans="1:25" ht="13">
      <c r="A854" s="72"/>
      <c r="B854" s="72"/>
      <c r="C854" s="72"/>
      <c r="D854" s="72"/>
      <c r="E854" s="72"/>
      <c r="F854" s="72"/>
      <c r="G854" s="72"/>
      <c r="H854" s="72"/>
      <c r="I854" s="10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</row>
    <row r="855" spans="1:25" ht="13">
      <c r="A855" s="72"/>
      <c r="B855" s="72"/>
      <c r="C855" s="72"/>
      <c r="D855" s="72"/>
      <c r="E855" s="72"/>
      <c r="F855" s="72"/>
      <c r="G855" s="72"/>
      <c r="H855" s="72"/>
      <c r="I855" s="10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</row>
    <row r="856" spans="1:25" ht="13">
      <c r="A856" s="72"/>
      <c r="B856" s="72"/>
      <c r="C856" s="72"/>
      <c r="D856" s="72"/>
      <c r="E856" s="72"/>
      <c r="F856" s="72"/>
      <c r="G856" s="72"/>
      <c r="H856" s="72"/>
      <c r="I856" s="10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</row>
    <row r="857" spans="1:25" ht="13">
      <c r="A857" s="72"/>
      <c r="B857" s="72"/>
      <c r="C857" s="72"/>
      <c r="D857" s="72"/>
      <c r="E857" s="72"/>
      <c r="F857" s="72"/>
      <c r="G857" s="72"/>
      <c r="H857" s="72"/>
      <c r="I857" s="10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</row>
    <row r="858" spans="1:25" ht="13">
      <c r="A858" s="72"/>
      <c r="B858" s="72"/>
      <c r="C858" s="72"/>
      <c r="D858" s="72"/>
      <c r="E858" s="72"/>
      <c r="F858" s="72"/>
      <c r="G858" s="72"/>
      <c r="H858" s="72"/>
      <c r="I858" s="10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</row>
    <row r="859" spans="1:25" ht="13">
      <c r="A859" s="72"/>
      <c r="B859" s="72"/>
      <c r="C859" s="72"/>
      <c r="D859" s="72"/>
      <c r="E859" s="72"/>
      <c r="F859" s="72"/>
      <c r="G859" s="72"/>
      <c r="H859" s="72"/>
      <c r="I859" s="10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</row>
    <row r="860" spans="1:25" ht="13">
      <c r="A860" s="72"/>
      <c r="B860" s="72"/>
      <c r="C860" s="72"/>
      <c r="D860" s="72"/>
      <c r="E860" s="72"/>
      <c r="F860" s="72"/>
      <c r="G860" s="72"/>
      <c r="H860" s="72"/>
      <c r="I860" s="10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</row>
    <row r="861" spans="1:25" ht="13">
      <c r="A861" s="72"/>
      <c r="B861" s="72"/>
      <c r="C861" s="72"/>
      <c r="D861" s="72"/>
      <c r="E861" s="72"/>
      <c r="F861" s="72"/>
      <c r="G861" s="72"/>
      <c r="H861" s="72"/>
      <c r="I861" s="10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</row>
    <row r="862" spans="1:25" ht="13">
      <c r="A862" s="72"/>
      <c r="B862" s="72"/>
      <c r="C862" s="72"/>
      <c r="D862" s="72"/>
      <c r="E862" s="72"/>
      <c r="F862" s="72"/>
      <c r="G862" s="72"/>
      <c r="H862" s="72"/>
      <c r="I862" s="10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</row>
    <row r="863" spans="1:25" ht="13">
      <c r="A863" s="72"/>
      <c r="B863" s="72"/>
      <c r="C863" s="72"/>
      <c r="D863" s="72"/>
      <c r="E863" s="72"/>
      <c r="F863" s="72"/>
      <c r="G863" s="72"/>
      <c r="H863" s="72"/>
      <c r="I863" s="10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</row>
    <row r="864" spans="1:25" ht="13">
      <c r="A864" s="72"/>
      <c r="B864" s="72"/>
      <c r="C864" s="72"/>
      <c r="D864" s="72"/>
      <c r="E864" s="72"/>
      <c r="F864" s="72"/>
      <c r="G864" s="72"/>
      <c r="H864" s="72"/>
      <c r="I864" s="10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</row>
    <row r="865" spans="1:25" ht="13">
      <c r="A865" s="72"/>
      <c r="B865" s="72"/>
      <c r="C865" s="72"/>
      <c r="D865" s="72"/>
      <c r="E865" s="72"/>
      <c r="F865" s="72"/>
      <c r="G865" s="72"/>
      <c r="H865" s="72"/>
      <c r="I865" s="10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</row>
    <row r="866" spans="1:25" ht="13">
      <c r="A866" s="72"/>
      <c r="B866" s="72"/>
      <c r="C866" s="72"/>
      <c r="D866" s="72"/>
      <c r="E866" s="72"/>
      <c r="F866" s="72"/>
      <c r="G866" s="72"/>
      <c r="H866" s="72"/>
      <c r="I866" s="10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</row>
    <row r="867" spans="1:25" ht="13">
      <c r="A867" s="72"/>
      <c r="B867" s="72"/>
      <c r="C867" s="72"/>
      <c r="D867" s="72"/>
      <c r="E867" s="72"/>
      <c r="F867" s="72"/>
      <c r="G867" s="72"/>
      <c r="H867" s="72"/>
      <c r="I867" s="10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</row>
    <row r="868" spans="1:25" ht="13">
      <c r="A868" s="72"/>
      <c r="B868" s="72"/>
      <c r="C868" s="72"/>
      <c r="D868" s="72"/>
      <c r="E868" s="72"/>
      <c r="F868" s="72"/>
      <c r="G868" s="72"/>
      <c r="H868" s="72"/>
      <c r="I868" s="10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</row>
    <row r="869" spans="1:25" ht="13">
      <c r="A869" s="72"/>
      <c r="B869" s="72"/>
      <c r="C869" s="72"/>
      <c r="D869" s="72"/>
      <c r="E869" s="72"/>
      <c r="F869" s="72"/>
      <c r="G869" s="72"/>
      <c r="H869" s="72"/>
      <c r="I869" s="10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</row>
    <row r="870" spans="1:25" ht="13">
      <c r="A870" s="72"/>
      <c r="B870" s="72"/>
      <c r="C870" s="72"/>
      <c r="D870" s="72"/>
      <c r="E870" s="72"/>
      <c r="F870" s="72"/>
      <c r="G870" s="72"/>
      <c r="H870" s="72"/>
      <c r="I870" s="10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</row>
    <row r="871" spans="1:25" ht="13">
      <c r="A871" s="72"/>
      <c r="B871" s="72"/>
      <c r="C871" s="72"/>
      <c r="D871" s="72"/>
      <c r="E871" s="72"/>
      <c r="F871" s="72"/>
      <c r="G871" s="72"/>
      <c r="H871" s="72"/>
      <c r="I871" s="10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</row>
    <row r="872" spans="1:25" ht="13">
      <c r="A872" s="72"/>
      <c r="B872" s="72"/>
      <c r="C872" s="72"/>
      <c r="D872" s="72"/>
      <c r="E872" s="72"/>
      <c r="F872" s="72"/>
      <c r="G872" s="72"/>
      <c r="H872" s="72"/>
      <c r="I872" s="10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</row>
    <row r="873" spans="1:25" ht="13">
      <c r="A873" s="72"/>
      <c r="B873" s="72"/>
      <c r="C873" s="72"/>
      <c r="D873" s="72"/>
      <c r="E873" s="72"/>
      <c r="F873" s="72"/>
      <c r="G873" s="72"/>
      <c r="H873" s="72"/>
      <c r="I873" s="10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</row>
    <row r="874" spans="1:25" ht="13">
      <c r="A874" s="72"/>
      <c r="B874" s="72"/>
      <c r="C874" s="72"/>
      <c r="D874" s="72"/>
      <c r="E874" s="72"/>
      <c r="F874" s="72"/>
      <c r="G874" s="72"/>
      <c r="H874" s="72"/>
      <c r="I874" s="10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</row>
    <row r="875" spans="1:25" ht="13">
      <c r="A875" s="72"/>
      <c r="B875" s="72"/>
      <c r="C875" s="72"/>
      <c r="D875" s="72"/>
      <c r="E875" s="72"/>
      <c r="F875" s="72"/>
      <c r="G875" s="72"/>
      <c r="H875" s="72"/>
      <c r="I875" s="10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</row>
    <row r="876" spans="1:25" ht="13">
      <c r="A876" s="72"/>
      <c r="B876" s="72"/>
      <c r="C876" s="72"/>
      <c r="D876" s="72"/>
      <c r="E876" s="72"/>
      <c r="F876" s="72"/>
      <c r="G876" s="72"/>
      <c r="H876" s="72"/>
      <c r="I876" s="10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</row>
    <row r="877" spans="1:25" ht="13">
      <c r="A877" s="72"/>
      <c r="B877" s="72"/>
      <c r="C877" s="72"/>
      <c r="D877" s="72"/>
      <c r="E877" s="72"/>
      <c r="F877" s="72"/>
      <c r="G877" s="72"/>
      <c r="H877" s="72"/>
      <c r="I877" s="10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</row>
    <row r="878" spans="1:25" ht="13">
      <c r="A878" s="72"/>
      <c r="B878" s="72"/>
      <c r="C878" s="72"/>
      <c r="D878" s="72"/>
      <c r="E878" s="72"/>
      <c r="F878" s="72"/>
      <c r="G878" s="72"/>
      <c r="H878" s="72"/>
      <c r="I878" s="10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</row>
    <row r="879" spans="1:25" ht="13">
      <c r="A879" s="72"/>
      <c r="B879" s="72"/>
      <c r="C879" s="72"/>
      <c r="D879" s="72"/>
      <c r="E879" s="72"/>
      <c r="F879" s="72"/>
      <c r="G879" s="72"/>
      <c r="H879" s="72"/>
      <c r="I879" s="10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</row>
    <row r="880" spans="1:25" ht="13">
      <c r="A880" s="72"/>
      <c r="B880" s="72"/>
      <c r="C880" s="72"/>
      <c r="D880" s="72"/>
      <c r="E880" s="72"/>
      <c r="F880" s="72"/>
      <c r="G880" s="72"/>
      <c r="H880" s="72"/>
      <c r="I880" s="10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</row>
    <row r="881" spans="1:25" ht="13">
      <c r="A881" s="72"/>
      <c r="B881" s="72"/>
      <c r="C881" s="72"/>
      <c r="D881" s="72"/>
      <c r="E881" s="72"/>
      <c r="F881" s="72"/>
      <c r="G881" s="72"/>
      <c r="H881" s="72"/>
      <c r="I881" s="10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</row>
    <row r="882" spans="1:25" ht="13">
      <c r="A882" s="72"/>
      <c r="B882" s="72"/>
      <c r="C882" s="72"/>
      <c r="D882" s="72"/>
      <c r="E882" s="72"/>
      <c r="F882" s="72"/>
      <c r="G882" s="72"/>
      <c r="H882" s="72"/>
      <c r="I882" s="10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</row>
    <row r="883" spans="1:25" ht="13">
      <c r="A883" s="72"/>
      <c r="B883" s="72"/>
      <c r="C883" s="72"/>
      <c r="D883" s="72"/>
      <c r="E883" s="72"/>
      <c r="F883" s="72"/>
      <c r="G883" s="72"/>
      <c r="H883" s="72"/>
      <c r="I883" s="10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</row>
    <row r="884" spans="1:25" ht="13">
      <c r="A884" s="72"/>
      <c r="B884" s="72"/>
      <c r="C884" s="72"/>
      <c r="D884" s="72"/>
      <c r="E884" s="72"/>
      <c r="F884" s="72"/>
      <c r="G884" s="72"/>
      <c r="H884" s="72"/>
      <c r="I884" s="10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</row>
    <row r="885" spans="1:25" ht="13">
      <c r="A885" s="72"/>
      <c r="B885" s="72"/>
      <c r="C885" s="72"/>
      <c r="D885" s="72"/>
      <c r="E885" s="72"/>
      <c r="F885" s="72"/>
      <c r="G885" s="72"/>
      <c r="H885" s="72"/>
      <c r="I885" s="10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</row>
    <row r="886" spans="1:25" ht="13">
      <c r="A886" s="72"/>
      <c r="B886" s="72"/>
      <c r="C886" s="72"/>
      <c r="D886" s="72"/>
      <c r="E886" s="72"/>
      <c r="F886" s="72"/>
      <c r="G886" s="72"/>
      <c r="H886" s="72"/>
      <c r="I886" s="10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</row>
    <row r="887" spans="1:25" ht="13">
      <c r="A887" s="72"/>
      <c r="B887" s="72"/>
      <c r="C887" s="72"/>
      <c r="D887" s="72"/>
      <c r="E887" s="72"/>
      <c r="F887" s="72"/>
      <c r="G887" s="72"/>
      <c r="H887" s="72"/>
      <c r="I887" s="10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</row>
    <row r="888" spans="1:25" ht="13">
      <c r="A888" s="72"/>
      <c r="B888" s="72"/>
      <c r="C888" s="72"/>
      <c r="D888" s="72"/>
      <c r="E888" s="72"/>
      <c r="F888" s="72"/>
      <c r="G888" s="72"/>
      <c r="H888" s="72"/>
      <c r="I888" s="10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</row>
    <row r="889" spans="1:25" ht="13">
      <c r="A889" s="72"/>
      <c r="B889" s="72"/>
      <c r="C889" s="72"/>
      <c r="D889" s="72"/>
      <c r="E889" s="72"/>
      <c r="F889" s="72"/>
      <c r="G889" s="72"/>
      <c r="H889" s="72"/>
      <c r="I889" s="10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</row>
    <row r="890" spans="1:25" ht="13">
      <c r="A890" s="72"/>
      <c r="B890" s="72"/>
      <c r="C890" s="72"/>
      <c r="D890" s="72"/>
      <c r="E890" s="72"/>
      <c r="F890" s="72"/>
      <c r="G890" s="72"/>
      <c r="H890" s="72"/>
      <c r="I890" s="10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</row>
    <row r="891" spans="1:25" ht="13">
      <c r="A891" s="72"/>
      <c r="B891" s="72"/>
      <c r="C891" s="72"/>
      <c r="D891" s="72"/>
      <c r="E891" s="72"/>
      <c r="F891" s="72"/>
      <c r="G891" s="72"/>
      <c r="H891" s="72"/>
      <c r="I891" s="10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</row>
    <row r="892" spans="1:25" ht="13">
      <c r="A892" s="72"/>
      <c r="B892" s="72"/>
      <c r="C892" s="72"/>
      <c r="D892" s="72"/>
      <c r="E892" s="72"/>
      <c r="F892" s="72"/>
      <c r="G892" s="72"/>
      <c r="H892" s="72"/>
      <c r="I892" s="10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</row>
    <row r="893" spans="1:25" ht="13">
      <c r="A893" s="72"/>
      <c r="B893" s="72"/>
      <c r="C893" s="72"/>
      <c r="D893" s="72"/>
      <c r="E893" s="72"/>
      <c r="F893" s="72"/>
      <c r="G893" s="72"/>
      <c r="H893" s="72"/>
      <c r="I893" s="10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</row>
    <row r="894" spans="1:25" ht="13">
      <c r="A894" s="72"/>
      <c r="B894" s="72"/>
      <c r="C894" s="72"/>
      <c r="D894" s="72"/>
      <c r="E894" s="72"/>
      <c r="F894" s="72"/>
      <c r="G894" s="72"/>
      <c r="H894" s="72"/>
      <c r="I894" s="10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</row>
    <row r="895" spans="1:25" ht="13">
      <c r="A895" s="72"/>
      <c r="B895" s="72"/>
      <c r="C895" s="72"/>
      <c r="D895" s="72"/>
      <c r="E895" s="72"/>
      <c r="F895" s="72"/>
      <c r="G895" s="72"/>
      <c r="H895" s="72"/>
      <c r="I895" s="10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</row>
    <row r="896" spans="1:25" ht="13">
      <c r="A896" s="72"/>
      <c r="B896" s="72"/>
      <c r="C896" s="72"/>
      <c r="D896" s="72"/>
      <c r="E896" s="72"/>
      <c r="F896" s="72"/>
      <c r="G896" s="72"/>
      <c r="H896" s="72"/>
      <c r="I896" s="10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</row>
    <row r="897" spans="1:25" ht="13">
      <c r="A897" s="72"/>
      <c r="B897" s="72"/>
      <c r="C897" s="72"/>
      <c r="D897" s="72"/>
      <c r="E897" s="72"/>
      <c r="F897" s="72"/>
      <c r="G897" s="72"/>
      <c r="H897" s="72"/>
      <c r="I897" s="10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</row>
    <row r="898" spans="1:25" ht="13">
      <c r="A898" s="72"/>
      <c r="B898" s="72"/>
      <c r="C898" s="72"/>
      <c r="D898" s="72"/>
      <c r="E898" s="72"/>
      <c r="F898" s="72"/>
      <c r="G898" s="72"/>
      <c r="H898" s="72"/>
      <c r="I898" s="10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</row>
    <row r="899" spans="1:25" ht="13">
      <c r="A899" s="72"/>
      <c r="B899" s="72"/>
      <c r="C899" s="72"/>
      <c r="D899" s="72"/>
      <c r="E899" s="72"/>
      <c r="F899" s="72"/>
      <c r="G899" s="72"/>
      <c r="H899" s="72"/>
      <c r="I899" s="10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</row>
    <row r="900" spans="1:25" ht="13">
      <c r="A900" s="72"/>
      <c r="B900" s="72"/>
      <c r="C900" s="72"/>
      <c r="D900" s="72"/>
      <c r="E900" s="72"/>
      <c r="F900" s="72"/>
      <c r="G900" s="72"/>
      <c r="H900" s="72"/>
      <c r="I900" s="10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</row>
    <row r="901" spans="1:25" ht="13">
      <c r="A901" s="72"/>
      <c r="B901" s="72"/>
      <c r="C901" s="72"/>
      <c r="D901" s="72"/>
      <c r="E901" s="72"/>
      <c r="F901" s="72"/>
      <c r="G901" s="72"/>
      <c r="H901" s="72"/>
      <c r="I901" s="10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</row>
    <row r="902" spans="1:25" ht="13">
      <c r="A902" s="72"/>
      <c r="B902" s="72"/>
      <c r="C902" s="72"/>
      <c r="D902" s="72"/>
      <c r="E902" s="72"/>
      <c r="F902" s="72"/>
      <c r="G902" s="72"/>
      <c r="H902" s="72"/>
      <c r="I902" s="10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</row>
    <row r="903" spans="1:25" ht="13">
      <c r="A903" s="72"/>
      <c r="B903" s="72"/>
      <c r="C903" s="72"/>
      <c r="D903" s="72"/>
      <c r="E903" s="72"/>
      <c r="F903" s="72"/>
      <c r="G903" s="72"/>
      <c r="H903" s="72"/>
      <c r="I903" s="10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</row>
    <row r="904" spans="1:25" ht="13">
      <c r="A904" s="72"/>
      <c r="B904" s="72"/>
      <c r="C904" s="72"/>
      <c r="D904" s="72"/>
      <c r="E904" s="72"/>
      <c r="F904" s="72"/>
      <c r="G904" s="72"/>
      <c r="H904" s="72"/>
      <c r="I904" s="10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</row>
    <row r="905" spans="1:25" ht="13">
      <c r="A905" s="72"/>
      <c r="B905" s="72"/>
      <c r="C905" s="72"/>
      <c r="D905" s="72"/>
      <c r="E905" s="72"/>
      <c r="F905" s="72"/>
      <c r="G905" s="72"/>
      <c r="H905" s="72"/>
      <c r="I905" s="10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</row>
    <row r="906" spans="1:25" ht="13">
      <c r="A906" s="72"/>
      <c r="B906" s="72"/>
      <c r="C906" s="72"/>
      <c r="D906" s="72"/>
      <c r="E906" s="72"/>
      <c r="F906" s="72"/>
      <c r="G906" s="72"/>
      <c r="H906" s="72"/>
      <c r="I906" s="10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</row>
    <row r="907" spans="1:25" ht="13">
      <c r="A907" s="72"/>
      <c r="B907" s="72"/>
      <c r="C907" s="72"/>
      <c r="D907" s="72"/>
      <c r="E907" s="72"/>
      <c r="F907" s="72"/>
      <c r="G907" s="72"/>
      <c r="H907" s="72"/>
      <c r="I907" s="10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</row>
    <row r="908" spans="1:25" ht="13">
      <c r="A908" s="72"/>
      <c r="B908" s="72"/>
      <c r="C908" s="72"/>
      <c r="D908" s="72"/>
      <c r="E908" s="72"/>
      <c r="F908" s="72"/>
      <c r="G908" s="72"/>
      <c r="H908" s="72"/>
      <c r="I908" s="10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</row>
    <row r="909" spans="1:25" ht="13">
      <c r="A909" s="72"/>
      <c r="B909" s="72"/>
      <c r="C909" s="72"/>
      <c r="D909" s="72"/>
      <c r="E909" s="72"/>
      <c r="F909" s="72"/>
      <c r="G909" s="72"/>
      <c r="H909" s="72"/>
      <c r="I909" s="10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</row>
    <row r="910" spans="1:25" ht="13">
      <c r="A910" s="72"/>
      <c r="B910" s="72"/>
      <c r="C910" s="72"/>
      <c r="D910" s="72"/>
      <c r="E910" s="72"/>
      <c r="F910" s="72"/>
      <c r="G910" s="72"/>
      <c r="H910" s="72"/>
      <c r="I910" s="10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</row>
    <row r="911" spans="1:25" ht="13">
      <c r="A911" s="72"/>
      <c r="B911" s="72"/>
      <c r="C911" s="72"/>
      <c r="D911" s="72"/>
      <c r="E911" s="72"/>
      <c r="F911" s="72"/>
      <c r="G911" s="72"/>
      <c r="H911" s="72"/>
      <c r="I911" s="10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</row>
    <row r="912" spans="1:25" ht="13">
      <c r="A912" s="72"/>
      <c r="B912" s="72"/>
      <c r="C912" s="72"/>
      <c r="D912" s="72"/>
      <c r="E912" s="72"/>
      <c r="F912" s="72"/>
      <c r="G912" s="72"/>
      <c r="H912" s="72"/>
      <c r="I912" s="10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</row>
    <row r="913" spans="1:25" ht="13">
      <c r="A913" s="72"/>
      <c r="B913" s="72"/>
      <c r="C913" s="72"/>
      <c r="D913" s="72"/>
      <c r="E913" s="72"/>
      <c r="F913" s="72"/>
      <c r="G913" s="72"/>
      <c r="H913" s="72"/>
      <c r="I913" s="10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</row>
    <row r="914" spans="1:25" ht="13">
      <c r="A914" s="72"/>
      <c r="B914" s="72"/>
      <c r="C914" s="72"/>
      <c r="D914" s="72"/>
      <c r="E914" s="72"/>
      <c r="F914" s="72"/>
      <c r="G914" s="72"/>
      <c r="H914" s="72"/>
      <c r="I914" s="10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</row>
    <row r="915" spans="1:25" ht="13">
      <c r="A915" s="72"/>
      <c r="B915" s="72"/>
      <c r="C915" s="72"/>
      <c r="D915" s="72"/>
      <c r="E915" s="72"/>
      <c r="F915" s="72"/>
      <c r="G915" s="72"/>
      <c r="H915" s="72"/>
      <c r="I915" s="10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</row>
    <row r="916" spans="1:25" ht="13">
      <c r="A916" s="72"/>
      <c r="B916" s="72"/>
      <c r="C916" s="72"/>
      <c r="D916" s="72"/>
      <c r="E916" s="72"/>
      <c r="F916" s="72"/>
      <c r="G916" s="72"/>
      <c r="H916" s="72"/>
      <c r="I916" s="10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</row>
    <row r="917" spans="1:25" ht="13">
      <c r="A917" s="72"/>
      <c r="B917" s="72"/>
      <c r="C917" s="72"/>
      <c r="D917" s="72"/>
      <c r="E917" s="72"/>
      <c r="F917" s="72"/>
      <c r="G917" s="72"/>
      <c r="H917" s="72"/>
      <c r="I917" s="10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</row>
    <row r="918" spans="1:25" ht="13">
      <c r="A918" s="72"/>
      <c r="B918" s="72"/>
      <c r="C918" s="72"/>
      <c r="D918" s="72"/>
      <c r="E918" s="72"/>
      <c r="F918" s="72"/>
      <c r="G918" s="72"/>
      <c r="H918" s="72"/>
      <c r="I918" s="10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</row>
    <row r="919" spans="1:25" ht="13">
      <c r="A919" s="72"/>
      <c r="B919" s="72"/>
      <c r="C919" s="72"/>
      <c r="D919" s="72"/>
      <c r="E919" s="72"/>
      <c r="F919" s="72"/>
      <c r="G919" s="72"/>
      <c r="H919" s="72"/>
      <c r="I919" s="10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</row>
    <row r="920" spans="1:25" ht="13">
      <c r="A920" s="72"/>
      <c r="B920" s="72"/>
      <c r="C920" s="72"/>
      <c r="D920" s="72"/>
      <c r="E920" s="72"/>
      <c r="F920" s="72"/>
      <c r="G920" s="72"/>
      <c r="H920" s="72"/>
      <c r="I920" s="10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</row>
    <row r="921" spans="1:25" ht="13">
      <c r="A921" s="72"/>
      <c r="B921" s="72"/>
      <c r="C921" s="72"/>
      <c r="D921" s="72"/>
      <c r="E921" s="72"/>
      <c r="F921" s="72"/>
      <c r="G921" s="72"/>
      <c r="H921" s="72"/>
      <c r="I921" s="10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</row>
    <row r="922" spans="1:25" ht="13">
      <c r="A922" s="72"/>
      <c r="B922" s="72"/>
      <c r="C922" s="72"/>
      <c r="D922" s="72"/>
      <c r="E922" s="72"/>
      <c r="F922" s="72"/>
      <c r="G922" s="72"/>
      <c r="H922" s="72"/>
      <c r="I922" s="10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</row>
    <row r="923" spans="1:25" ht="13">
      <c r="A923" s="72"/>
      <c r="B923" s="72"/>
      <c r="C923" s="72"/>
      <c r="D923" s="72"/>
      <c r="E923" s="72"/>
      <c r="F923" s="72"/>
      <c r="G923" s="72"/>
      <c r="H923" s="72"/>
      <c r="I923" s="10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</row>
    <row r="924" spans="1:25" ht="13">
      <c r="A924" s="72"/>
      <c r="B924" s="72"/>
      <c r="C924" s="72"/>
      <c r="D924" s="72"/>
      <c r="E924" s="72"/>
      <c r="F924" s="72"/>
      <c r="G924" s="72"/>
      <c r="H924" s="72"/>
      <c r="I924" s="10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</row>
    <row r="925" spans="1:25" ht="13">
      <c r="A925" s="72"/>
      <c r="B925" s="72"/>
      <c r="C925" s="72"/>
      <c r="D925" s="72"/>
      <c r="E925" s="72"/>
      <c r="F925" s="72"/>
      <c r="G925" s="72"/>
      <c r="H925" s="72"/>
      <c r="I925" s="10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</row>
    <row r="926" spans="1:25" ht="13">
      <c r="A926" s="72"/>
      <c r="B926" s="72"/>
      <c r="C926" s="72"/>
      <c r="D926" s="72"/>
      <c r="E926" s="72"/>
      <c r="F926" s="72"/>
      <c r="G926" s="72"/>
      <c r="H926" s="72"/>
      <c r="I926" s="10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</row>
    <row r="927" spans="1:25" ht="13">
      <c r="A927" s="72"/>
      <c r="B927" s="72"/>
      <c r="C927" s="72"/>
      <c r="D927" s="72"/>
      <c r="E927" s="72"/>
      <c r="F927" s="72"/>
      <c r="G927" s="72"/>
      <c r="H927" s="72"/>
      <c r="I927" s="10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</row>
    <row r="928" spans="1:25" ht="13">
      <c r="A928" s="72"/>
      <c r="B928" s="72"/>
      <c r="C928" s="72"/>
      <c r="D928" s="72"/>
      <c r="E928" s="72"/>
      <c r="F928" s="72"/>
      <c r="G928" s="72"/>
      <c r="H928" s="72"/>
      <c r="I928" s="10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</row>
    <row r="929" spans="1:25" ht="13">
      <c r="A929" s="72"/>
      <c r="B929" s="72"/>
      <c r="C929" s="72"/>
      <c r="D929" s="72"/>
      <c r="E929" s="72"/>
      <c r="F929" s="72"/>
      <c r="G929" s="72"/>
      <c r="H929" s="72"/>
      <c r="I929" s="10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</row>
    <row r="930" spans="1:25" ht="13">
      <c r="A930" s="72"/>
      <c r="B930" s="72"/>
      <c r="C930" s="72"/>
      <c r="D930" s="72"/>
      <c r="E930" s="72"/>
      <c r="F930" s="72"/>
      <c r="G930" s="72"/>
      <c r="H930" s="72"/>
      <c r="I930" s="10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</row>
    <row r="931" spans="1:25" ht="13">
      <c r="A931" s="72"/>
      <c r="B931" s="72"/>
      <c r="C931" s="72"/>
      <c r="D931" s="72"/>
      <c r="E931" s="72"/>
      <c r="F931" s="72"/>
      <c r="G931" s="72"/>
      <c r="H931" s="72"/>
      <c r="I931" s="10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</row>
    <row r="932" spans="1:25" ht="13">
      <c r="A932" s="72"/>
      <c r="B932" s="72"/>
      <c r="C932" s="72"/>
      <c r="D932" s="72"/>
      <c r="E932" s="72"/>
      <c r="F932" s="72"/>
      <c r="G932" s="72"/>
      <c r="H932" s="72"/>
      <c r="I932" s="10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</row>
    <row r="933" spans="1:25" ht="13">
      <c r="A933" s="72"/>
      <c r="B933" s="72"/>
      <c r="C933" s="72"/>
      <c r="D933" s="72"/>
      <c r="E933" s="72"/>
      <c r="F933" s="72"/>
      <c r="G933" s="72"/>
      <c r="H933" s="72"/>
      <c r="I933" s="10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</row>
    <row r="934" spans="1:25" ht="13">
      <c r="A934" s="72"/>
      <c r="B934" s="72"/>
      <c r="C934" s="72"/>
      <c r="D934" s="72"/>
      <c r="E934" s="72"/>
      <c r="F934" s="72"/>
      <c r="G934" s="72"/>
      <c r="H934" s="72"/>
      <c r="I934" s="10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</row>
    <row r="935" spans="1:25" ht="13">
      <c r="A935" s="72"/>
      <c r="B935" s="72"/>
      <c r="C935" s="72"/>
      <c r="D935" s="72"/>
      <c r="E935" s="72"/>
      <c r="F935" s="72"/>
      <c r="G935" s="72"/>
      <c r="H935" s="72"/>
      <c r="I935" s="10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</row>
    <row r="936" spans="1:25" ht="13">
      <c r="A936" s="72"/>
      <c r="B936" s="72"/>
      <c r="C936" s="72"/>
      <c r="D936" s="72"/>
      <c r="E936" s="72"/>
      <c r="F936" s="72"/>
      <c r="G936" s="72"/>
      <c r="H936" s="72"/>
      <c r="I936" s="10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</row>
    <row r="937" spans="1:25" ht="13">
      <c r="A937" s="72"/>
      <c r="B937" s="72"/>
      <c r="C937" s="72"/>
      <c r="D937" s="72"/>
      <c r="E937" s="72"/>
      <c r="F937" s="72"/>
      <c r="G937" s="72"/>
      <c r="H937" s="72"/>
      <c r="I937" s="10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</row>
    <row r="938" spans="1:25" ht="13">
      <c r="A938" s="72"/>
      <c r="B938" s="72"/>
      <c r="C938" s="72"/>
      <c r="D938" s="72"/>
      <c r="E938" s="72"/>
      <c r="F938" s="72"/>
      <c r="G938" s="72"/>
      <c r="H938" s="72"/>
      <c r="I938" s="10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</row>
    <row r="939" spans="1:25" ht="13">
      <c r="A939" s="72"/>
      <c r="B939" s="72"/>
      <c r="C939" s="72"/>
      <c r="D939" s="72"/>
      <c r="E939" s="72"/>
      <c r="F939" s="72"/>
      <c r="G939" s="72"/>
      <c r="H939" s="72"/>
      <c r="I939" s="10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</row>
    <row r="940" spans="1:25" ht="13">
      <c r="A940" s="72"/>
      <c r="B940" s="72"/>
      <c r="C940" s="72"/>
      <c r="D940" s="72"/>
      <c r="E940" s="72"/>
      <c r="F940" s="72"/>
      <c r="G940" s="72"/>
      <c r="H940" s="72"/>
      <c r="I940" s="10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</row>
    <row r="941" spans="1:25" ht="13">
      <c r="A941" s="72"/>
      <c r="B941" s="72"/>
      <c r="C941" s="72"/>
      <c r="D941" s="72"/>
      <c r="E941" s="72"/>
      <c r="F941" s="72"/>
      <c r="G941" s="72"/>
      <c r="H941" s="72"/>
      <c r="I941" s="10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</row>
    <row r="942" spans="1:25" ht="13">
      <c r="A942" s="72"/>
      <c r="B942" s="72"/>
      <c r="C942" s="72"/>
      <c r="D942" s="72"/>
      <c r="E942" s="72"/>
      <c r="F942" s="72"/>
      <c r="G942" s="72"/>
      <c r="H942" s="72"/>
      <c r="I942" s="10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</row>
    <row r="943" spans="1:25" ht="13">
      <c r="A943" s="72"/>
      <c r="B943" s="72"/>
      <c r="C943" s="72"/>
      <c r="D943" s="72"/>
      <c r="E943" s="72"/>
      <c r="F943" s="72"/>
      <c r="G943" s="72"/>
      <c r="H943" s="72"/>
      <c r="I943" s="10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</row>
    <row r="944" spans="1:25" ht="13">
      <c r="A944" s="72"/>
      <c r="B944" s="72"/>
      <c r="C944" s="72"/>
      <c r="D944" s="72"/>
      <c r="E944" s="72"/>
      <c r="F944" s="72"/>
      <c r="G944" s="72"/>
      <c r="H944" s="72"/>
      <c r="I944" s="10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</row>
    <row r="945" spans="1:25" ht="13">
      <c r="A945" s="72"/>
      <c r="B945" s="72"/>
      <c r="C945" s="72"/>
      <c r="D945" s="72"/>
      <c r="E945" s="72"/>
      <c r="F945" s="72"/>
      <c r="G945" s="72"/>
      <c r="H945" s="72"/>
      <c r="I945" s="10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</row>
    <row r="946" spans="1:25" ht="13">
      <c r="A946" s="72"/>
      <c r="B946" s="72"/>
      <c r="C946" s="72"/>
      <c r="D946" s="72"/>
      <c r="E946" s="72"/>
      <c r="F946" s="72"/>
      <c r="G946" s="72"/>
      <c r="H946" s="72"/>
      <c r="I946" s="10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</row>
    <row r="947" spans="1:25" ht="13">
      <c r="A947" s="72"/>
      <c r="B947" s="72"/>
      <c r="C947" s="72"/>
      <c r="D947" s="72"/>
      <c r="E947" s="72"/>
      <c r="F947" s="72"/>
      <c r="G947" s="72"/>
      <c r="H947" s="72"/>
      <c r="I947" s="10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</row>
    <row r="948" spans="1:25" ht="13">
      <c r="A948" s="72"/>
      <c r="B948" s="72"/>
      <c r="C948" s="72"/>
      <c r="D948" s="72"/>
      <c r="E948" s="72"/>
      <c r="F948" s="72"/>
      <c r="G948" s="72"/>
      <c r="H948" s="72"/>
      <c r="I948" s="10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</row>
    <row r="949" spans="1:25" ht="13">
      <c r="A949" s="72"/>
      <c r="B949" s="72"/>
      <c r="C949" s="72"/>
      <c r="D949" s="72"/>
      <c r="E949" s="72"/>
      <c r="F949" s="72"/>
      <c r="G949" s="72"/>
      <c r="H949" s="72"/>
      <c r="I949" s="10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</row>
    <row r="950" spans="1:25" ht="13">
      <c r="A950" s="72"/>
      <c r="B950" s="72"/>
      <c r="C950" s="72"/>
      <c r="D950" s="72"/>
      <c r="E950" s="72"/>
      <c r="F950" s="72"/>
      <c r="G950" s="72"/>
      <c r="H950" s="72"/>
      <c r="I950" s="10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</row>
    <row r="951" spans="1:25" ht="13">
      <c r="A951" s="72"/>
      <c r="B951" s="72"/>
      <c r="C951" s="72"/>
      <c r="D951" s="72"/>
      <c r="E951" s="72"/>
      <c r="F951" s="72"/>
      <c r="G951" s="72"/>
      <c r="H951" s="72"/>
      <c r="I951" s="10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</row>
    <row r="952" spans="1:25" ht="13">
      <c r="A952" s="72"/>
      <c r="B952" s="72"/>
      <c r="C952" s="72"/>
      <c r="D952" s="72"/>
      <c r="E952" s="72"/>
      <c r="F952" s="72"/>
      <c r="G952" s="72"/>
      <c r="H952" s="72"/>
      <c r="I952" s="10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</row>
    <row r="953" spans="1:25" ht="13">
      <c r="A953" s="72"/>
      <c r="B953" s="72"/>
      <c r="C953" s="72"/>
      <c r="D953" s="72"/>
      <c r="E953" s="72"/>
      <c r="F953" s="72"/>
      <c r="G953" s="72"/>
      <c r="H953" s="72"/>
      <c r="I953" s="10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</row>
    <row r="954" spans="1:25" ht="13">
      <c r="A954" s="72"/>
      <c r="B954" s="72"/>
      <c r="C954" s="72"/>
      <c r="D954" s="72"/>
      <c r="E954" s="72"/>
      <c r="F954" s="72"/>
      <c r="G954" s="72"/>
      <c r="H954" s="72"/>
      <c r="I954" s="10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</row>
    <row r="955" spans="1:25" ht="13">
      <c r="A955" s="72"/>
      <c r="B955" s="72"/>
      <c r="C955" s="72"/>
      <c r="D955" s="72"/>
      <c r="E955" s="72"/>
      <c r="F955" s="72"/>
      <c r="G955" s="72"/>
      <c r="H955" s="72"/>
      <c r="I955" s="10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</row>
    <row r="956" spans="1:25" ht="13">
      <c r="A956" s="72"/>
      <c r="B956" s="72"/>
      <c r="C956" s="72"/>
      <c r="D956" s="72"/>
      <c r="E956" s="72"/>
      <c r="F956" s="72"/>
      <c r="G956" s="72"/>
      <c r="H956" s="72"/>
      <c r="I956" s="10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</row>
    <row r="957" spans="1:25" ht="13">
      <c r="A957" s="72"/>
      <c r="B957" s="72"/>
      <c r="C957" s="72"/>
      <c r="D957" s="72"/>
      <c r="E957" s="72"/>
      <c r="F957" s="72"/>
      <c r="G957" s="72"/>
      <c r="H957" s="72"/>
      <c r="I957" s="10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</row>
    <row r="958" spans="1:25" ht="13">
      <c r="A958" s="72"/>
      <c r="B958" s="72"/>
      <c r="C958" s="72"/>
      <c r="D958" s="72"/>
      <c r="E958" s="72"/>
      <c r="F958" s="72"/>
      <c r="G958" s="72"/>
      <c r="H958" s="72"/>
      <c r="I958" s="10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</row>
    <row r="959" spans="1:25" ht="13">
      <c r="A959" s="72"/>
      <c r="B959" s="72"/>
      <c r="C959" s="72"/>
      <c r="D959" s="72"/>
      <c r="E959" s="72"/>
      <c r="F959" s="72"/>
      <c r="G959" s="72"/>
      <c r="H959" s="72"/>
      <c r="I959" s="10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</row>
    <row r="960" spans="1:25" ht="13">
      <c r="A960" s="72"/>
      <c r="B960" s="72"/>
      <c r="C960" s="72"/>
      <c r="D960" s="72"/>
      <c r="E960" s="72"/>
      <c r="F960" s="72"/>
      <c r="G960" s="72"/>
      <c r="H960" s="72"/>
      <c r="I960" s="10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</row>
    <row r="961" spans="1:25" ht="13">
      <c r="A961" s="72"/>
      <c r="B961" s="72"/>
      <c r="C961" s="72"/>
      <c r="D961" s="72"/>
      <c r="E961" s="72"/>
      <c r="F961" s="72"/>
      <c r="G961" s="72"/>
      <c r="H961" s="72"/>
      <c r="I961" s="10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</row>
    <row r="962" spans="1:25" ht="13">
      <c r="A962" s="72"/>
      <c r="B962" s="72"/>
      <c r="C962" s="72"/>
      <c r="D962" s="72"/>
      <c r="E962" s="72"/>
      <c r="F962" s="72"/>
      <c r="G962" s="72"/>
      <c r="H962" s="72"/>
      <c r="I962" s="10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</row>
    <row r="963" spans="1:25" ht="13">
      <c r="A963" s="72"/>
      <c r="B963" s="72"/>
      <c r="C963" s="72"/>
      <c r="D963" s="72"/>
      <c r="E963" s="72"/>
      <c r="F963" s="72"/>
      <c r="G963" s="72"/>
      <c r="H963" s="72"/>
      <c r="I963" s="10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</row>
    <row r="964" spans="1:25" ht="13">
      <c r="A964" s="72"/>
      <c r="B964" s="72"/>
      <c r="C964" s="72"/>
      <c r="D964" s="72"/>
      <c r="E964" s="72"/>
      <c r="F964" s="72"/>
      <c r="G964" s="72"/>
      <c r="H964" s="72"/>
      <c r="I964" s="10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</row>
    <row r="965" spans="1:25" ht="13">
      <c r="A965" s="72"/>
      <c r="B965" s="72"/>
      <c r="C965" s="72"/>
      <c r="D965" s="72"/>
      <c r="E965" s="72"/>
      <c r="F965" s="72"/>
      <c r="G965" s="72"/>
      <c r="H965" s="72"/>
      <c r="I965" s="10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</row>
    <row r="966" spans="1:25" ht="13">
      <c r="A966" s="72"/>
      <c r="B966" s="72"/>
      <c r="C966" s="72"/>
      <c r="D966" s="72"/>
      <c r="E966" s="72"/>
      <c r="F966" s="72"/>
      <c r="G966" s="72"/>
      <c r="H966" s="72"/>
      <c r="I966" s="10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</row>
    <row r="967" spans="1:25" ht="13">
      <c r="A967" s="72"/>
      <c r="B967" s="72"/>
      <c r="C967" s="72"/>
      <c r="D967" s="72"/>
      <c r="E967" s="72"/>
      <c r="F967" s="72"/>
      <c r="G967" s="72"/>
      <c r="H967" s="72"/>
      <c r="I967" s="10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</row>
    <row r="968" spans="1:25" ht="13">
      <c r="A968" s="72"/>
      <c r="B968" s="72"/>
      <c r="C968" s="72"/>
      <c r="D968" s="72"/>
      <c r="E968" s="72"/>
      <c r="F968" s="72"/>
      <c r="G968" s="72"/>
      <c r="H968" s="72"/>
      <c r="I968" s="10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</row>
    <row r="969" spans="1:25" ht="13">
      <c r="A969" s="72"/>
      <c r="B969" s="72"/>
      <c r="C969" s="72"/>
      <c r="D969" s="72"/>
      <c r="E969" s="72"/>
      <c r="F969" s="72"/>
      <c r="G969" s="72"/>
      <c r="H969" s="72"/>
      <c r="I969" s="10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</row>
    <row r="970" spans="1:25" ht="13">
      <c r="A970" s="72"/>
      <c r="B970" s="72"/>
      <c r="C970" s="72"/>
      <c r="D970" s="72"/>
      <c r="E970" s="72"/>
      <c r="F970" s="72"/>
      <c r="G970" s="72"/>
      <c r="H970" s="72"/>
      <c r="I970" s="10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</row>
    <row r="971" spans="1:25" ht="13">
      <c r="A971" s="72"/>
      <c r="B971" s="72"/>
      <c r="C971" s="72"/>
      <c r="D971" s="72"/>
      <c r="E971" s="72"/>
      <c r="F971" s="72"/>
      <c r="G971" s="72"/>
      <c r="H971" s="72"/>
      <c r="I971" s="10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</row>
    <row r="972" spans="1:25" ht="13">
      <c r="A972" s="72"/>
      <c r="B972" s="72"/>
      <c r="C972" s="72"/>
      <c r="D972" s="72"/>
      <c r="E972" s="72"/>
      <c r="F972" s="72"/>
      <c r="G972" s="72"/>
      <c r="H972" s="72"/>
      <c r="I972" s="10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</row>
    <row r="973" spans="1:25" ht="13">
      <c r="A973" s="72"/>
      <c r="B973" s="72"/>
      <c r="C973" s="72"/>
      <c r="D973" s="72"/>
      <c r="E973" s="72"/>
      <c r="F973" s="72"/>
      <c r="G973" s="72"/>
      <c r="H973" s="72"/>
      <c r="I973" s="10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</row>
    <row r="974" spans="1:25" ht="13">
      <c r="A974" s="72"/>
      <c r="B974" s="72"/>
      <c r="C974" s="72"/>
      <c r="D974" s="72"/>
      <c r="E974" s="72"/>
      <c r="F974" s="72"/>
      <c r="G974" s="72"/>
      <c r="H974" s="72"/>
      <c r="I974" s="10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</row>
    <row r="975" spans="1:25" ht="13">
      <c r="A975" s="72"/>
      <c r="B975" s="72"/>
      <c r="C975" s="72"/>
      <c r="D975" s="72"/>
      <c r="E975" s="72"/>
      <c r="F975" s="72"/>
      <c r="G975" s="72"/>
      <c r="H975" s="72"/>
      <c r="I975" s="10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</row>
    <row r="976" spans="1:25" ht="13">
      <c r="A976" s="72"/>
      <c r="B976" s="72"/>
      <c r="C976" s="72"/>
      <c r="D976" s="72"/>
      <c r="E976" s="72"/>
      <c r="F976" s="72"/>
      <c r="G976" s="72"/>
      <c r="H976" s="72"/>
      <c r="I976" s="10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132"/>
    </row>
  </sheetData>
  <mergeCells count="5">
    <mergeCell ref="A2:Y2"/>
    <mergeCell ref="A5:Y5"/>
    <mergeCell ref="A6:Y6"/>
    <mergeCell ref="A3:Y3"/>
    <mergeCell ref="A4:Y4"/>
  </mergeCells>
  <printOptions horizontalCentered="1"/>
  <pageMargins left="0.75" right="0.75" top="0.95" bottom="0.75" header="0.5" footer="0.5"/>
  <pageSetup scale="61" fitToHeight="2" orientation="landscape" horizontalDpi="200" verticalDpi="200" r:id="rId1"/>
  <headerFooter differentFirst="1" scaleWithDoc="0" alignWithMargins="0">
    <oddHeader>&amp;RSchedule 2, Page 5, Workpaper 1.4</oddHeader>
    <firstHeader>&amp;C
&amp;RExhibit___(DPP/SPA/MBR-3, Schedule 3, Workpaper 4)
Page 1 of 2</firstHeader>
  </headerFooter>
  <rowBreaks count="1" manualBreakCount="1">
    <brk id="55" max="24" man="1"/>
  </rowBreaks>
  <ignoredErrors>
    <ignoredError sqref="Y11 O11:W11 A11:H11 J11 L11 I11 M11 K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0D9F-C175-44AD-A10D-0CD02B3D45D0}">
  <sheetPr transitionEvaluation="1">
    <pageSetUpPr fitToPage="1"/>
  </sheetPr>
  <dimension ref="A1:T53"/>
  <sheetViews>
    <sheetView showGridLines="0" defaultGridColor="0" colorId="22" zoomScale="85" zoomScaleNormal="85" zoomScaleSheetLayoutView="100" workbookViewId="0"/>
  </sheetViews>
  <sheetFormatPr defaultColWidth="9.58203125" defaultRowHeight="15.5"/>
  <cols>
    <col min="1" max="1" width="3.58203125" style="32" customWidth="1"/>
    <col min="2" max="2" width="9.58203125" style="32" customWidth="1"/>
    <col min="3" max="3" width="3.4140625" style="32" customWidth="1"/>
    <col min="4" max="4" width="15.9140625" style="32" bestFit="1" customWidth="1"/>
    <col min="5" max="5" width="2.6640625" style="32" customWidth="1"/>
    <col min="6" max="6" width="9.6640625" style="32" bestFit="1" customWidth="1"/>
    <col min="7" max="7" width="17.9140625" style="32" customWidth="1"/>
    <col min="8" max="8" width="11.4140625" style="32" customWidth="1"/>
    <col min="9" max="9" width="3.4140625" style="32" customWidth="1"/>
    <col min="10" max="10" width="9.58203125" style="32"/>
    <col min="11" max="11" width="3.58203125" style="32" customWidth="1"/>
    <col min="12" max="16384" width="9.58203125" style="35"/>
  </cols>
  <sheetData>
    <row r="1" spans="1:20">
      <c r="A1" s="41"/>
    </row>
    <row r="2" spans="1:20" customFormat="1">
      <c r="A2" s="138" t="s">
        <v>0</v>
      </c>
      <c r="B2" s="139"/>
      <c r="C2" s="139"/>
      <c r="D2" s="139"/>
      <c r="E2" s="139"/>
      <c r="F2" s="139"/>
      <c r="G2" s="139"/>
      <c r="H2" s="43"/>
      <c r="I2" s="43"/>
      <c r="J2" s="43"/>
      <c r="K2" s="43"/>
    </row>
    <row r="3" spans="1:20" customFormat="1">
      <c r="A3" s="138" t="s">
        <v>93</v>
      </c>
      <c r="B3" s="138"/>
      <c r="C3" s="138"/>
      <c r="D3" s="138"/>
      <c r="E3" s="138"/>
      <c r="F3" s="138"/>
      <c r="G3" s="138"/>
      <c r="H3" s="43"/>
      <c r="I3" s="43"/>
      <c r="J3" s="43"/>
      <c r="K3" s="43"/>
    </row>
    <row r="4" spans="1:20" customFormat="1">
      <c r="A4" s="138" t="s">
        <v>107</v>
      </c>
      <c r="B4" s="138"/>
      <c r="C4" s="138"/>
      <c r="D4" s="138"/>
      <c r="E4" s="138"/>
      <c r="F4" s="138"/>
      <c r="G4" s="138"/>
      <c r="I4" s="45"/>
      <c r="J4" s="30"/>
    </row>
    <row r="5" spans="1:20" customFormat="1">
      <c r="A5" s="138" t="s">
        <v>44</v>
      </c>
      <c r="B5" s="139"/>
      <c r="C5" s="139"/>
      <c r="D5" s="139"/>
      <c r="E5" s="139"/>
      <c r="F5" s="139"/>
      <c r="G5" s="139"/>
      <c r="H5" s="43"/>
      <c r="I5" s="43"/>
      <c r="J5" s="43"/>
      <c r="K5" s="43"/>
    </row>
    <row r="6" spans="1:20" customFormat="1">
      <c r="A6" s="140" t="s">
        <v>102</v>
      </c>
      <c r="B6" s="139"/>
      <c r="C6" s="139"/>
      <c r="D6" s="139"/>
      <c r="E6" s="139"/>
      <c r="F6" s="139"/>
      <c r="G6" s="139"/>
      <c r="H6" s="44"/>
      <c r="I6" s="44"/>
      <c r="J6" s="44"/>
      <c r="K6" s="44"/>
      <c r="L6" s="46"/>
      <c r="M6" s="46"/>
      <c r="N6" s="46"/>
      <c r="O6" s="46"/>
    </row>
    <row r="7" spans="1:20" customFormat="1">
      <c r="B7" s="31"/>
      <c r="C7" s="31"/>
      <c r="E7" s="31"/>
      <c r="G7" s="31"/>
      <c r="I7" s="31"/>
    </row>
    <row r="8" spans="1:20" s="32" customFormat="1" ht="18">
      <c r="H8" s="33"/>
      <c r="J8" s="34"/>
    </row>
    <row r="9" spans="1:20" s="32" customFormat="1" ht="17.5">
      <c r="B9" s="33" t="s">
        <v>5</v>
      </c>
      <c r="C9" s="33"/>
      <c r="D9" s="36"/>
      <c r="E9" s="33"/>
      <c r="F9" s="33" t="s">
        <v>89</v>
      </c>
      <c r="G9" s="33"/>
      <c r="H9" s="33"/>
      <c r="I9" s="33"/>
      <c r="J9" s="33"/>
    </row>
    <row r="10" spans="1:20" s="32" customFormat="1">
      <c r="B10" s="63" t="s">
        <v>8</v>
      </c>
      <c r="C10" s="33"/>
      <c r="D10" s="63" t="s">
        <v>90</v>
      </c>
      <c r="E10" s="33"/>
      <c r="F10" s="63" t="s">
        <v>91</v>
      </c>
      <c r="G10" s="33"/>
      <c r="H10" s="33"/>
      <c r="I10" s="33"/>
      <c r="J10" s="33"/>
    </row>
    <row r="11" spans="1:20" s="32" customFormat="1">
      <c r="B11" s="37" t="s">
        <v>11</v>
      </c>
      <c r="D11" s="37" t="s">
        <v>12</v>
      </c>
      <c r="F11" s="37" t="s">
        <v>13</v>
      </c>
      <c r="H11" s="37"/>
      <c r="J11" s="37"/>
    </row>
    <row r="12" spans="1:20" s="32" customFormat="1" ht="17.5">
      <c r="D12" s="64"/>
      <c r="F12" s="133"/>
      <c r="H12" s="36"/>
    </row>
    <row r="13" spans="1:20" s="32" customFormat="1">
      <c r="B13" s="65">
        <v>1</v>
      </c>
      <c r="D13" s="66">
        <v>45108</v>
      </c>
      <c r="F13" s="134">
        <v>4.2393547034161802E-2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</row>
    <row r="14" spans="1:20" s="32" customFormat="1" ht="9" customHeight="1">
      <c r="B14" s="65"/>
      <c r="D14" s="66"/>
      <c r="F14" s="38"/>
      <c r="H14" s="38"/>
      <c r="J14" s="48"/>
    </row>
    <row r="15" spans="1:20" s="32" customFormat="1">
      <c r="B15" s="65">
        <v>2</v>
      </c>
      <c r="D15" s="66">
        <f>+D13+31</f>
        <v>45139</v>
      </c>
      <c r="F15" s="134">
        <v>4.2445026482495297E-2</v>
      </c>
      <c r="J15" s="49"/>
    </row>
    <row r="16" spans="1:20" s="32" customFormat="1" ht="9" customHeight="1">
      <c r="B16" s="65"/>
      <c r="D16" s="66"/>
      <c r="F16" s="38"/>
      <c r="J16" s="48"/>
    </row>
    <row r="17" spans="2:10" s="32" customFormat="1">
      <c r="B17" s="65">
        <v>3</v>
      </c>
      <c r="D17" s="66">
        <f>+D15+31</f>
        <v>45170</v>
      </c>
      <c r="F17" s="134">
        <v>4.1966237139372503E-2</v>
      </c>
      <c r="J17" s="49"/>
    </row>
    <row r="18" spans="2:10" s="32" customFormat="1" ht="9" customHeight="1">
      <c r="B18" s="65"/>
      <c r="D18" s="66"/>
      <c r="F18" s="38"/>
      <c r="J18" s="48"/>
    </row>
    <row r="19" spans="2:10" s="32" customFormat="1">
      <c r="B19" s="65">
        <v>4</v>
      </c>
      <c r="D19" s="66">
        <f>+D17+31</f>
        <v>45201</v>
      </c>
      <c r="F19" s="134">
        <v>4.2372006711562299E-2</v>
      </c>
      <c r="J19" s="49"/>
    </row>
    <row r="20" spans="2:10" s="32" customFormat="1" ht="9" customHeight="1">
      <c r="B20" s="65"/>
      <c r="D20" s="66"/>
      <c r="F20" s="38"/>
      <c r="J20" s="48"/>
    </row>
    <row r="21" spans="2:10" s="32" customFormat="1">
      <c r="B21" s="65">
        <v>5</v>
      </c>
      <c r="D21" s="66">
        <f>+D19+31</f>
        <v>45232</v>
      </c>
      <c r="F21" s="134">
        <v>4.19162079944113E-2</v>
      </c>
      <c r="J21" s="49"/>
    </row>
    <row r="22" spans="2:10" s="32" customFormat="1" ht="9" customHeight="1">
      <c r="B22" s="65"/>
      <c r="D22" s="66"/>
      <c r="F22" s="38"/>
      <c r="J22" s="48"/>
    </row>
    <row r="23" spans="2:10" s="32" customFormat="1">
      <c r="B23" s="65">
        <v>6</v>
      </c>
      <c r="D23" s="66">
        <f>+D21+31</f>
        <v>45263</v>
      </c>
      <c r="F23" s="134">
        <v>4.2112558063780101E-2</v>
      </c>
      <c r="J23" s="49"/>
    </row>
    <row r="24" spans="2:10" s="32" customFormat="1" ht="9" customHeight="1">
      <c r="B24" s="65"/>
      <c r="D24" s="66"/>
      <c r="F24" s="38"/>
      <c r="J24" s="48"/>
    </row>
    <row r="25" spans="2:10" s="32" customFormat="1">
      <c r="B25" s="65">
        <v>7</v>
      </c>
      <c r="D25" s="66">
        <f>+D23+31</f>
        <v>45294</v>
      </c>
      <c r="F25" s="134">
        <v>4.17699020208495E-2</v>
      </c>
      <c r="J25" s="49"/>
    </row>
    <row r="26" spans="2:10" s="32" customFormat="1" ht="9" customHeight="1">
      <c r="B26" s="65"/>
      <c r="D26" s="66"/>
      <c r="F26" s="38"/>
      <c r="J26" s="48"/>
    </row>
    <row r="27" spans="2:10" s="32" customFormat="1">
      <c r="B27" s="65">
        <v>8</v>
      </c>
      <c r="D27" s="66">
        <f>+D25+31</f>
        <v>45325</v>
      </c>
      <c r="F27" s="134">
        <v>4.14247593661866E-2</v>
      </c>
      <c r="J27" s="49"/>
    </row>
    <row r="28" spans="2:10" s="32" customFormat="1" ht="9" customHeight="1">
      <c r="B28" s="65"/>
      <c r="D28" s="66"/>
      <c r="F28" s="38"/>
      <c r="H28" s="38"/>
      <c r="J28" s="48"/>
    </row>
    <row r="29" spans="2:10" s="32" customFormat="1">
      <c r="B29" s="65">
        <v>9</v>
      </c>
      <c r="D29" s="66">
        <f>+D27+31</f>
        <v>45356</v>
      </c>
      <c r="F29" s="134">
        <v>4.3632519179501401E-2</v>
      </c>
      <c r="H29" s="38"/>
      <c r="J29" s="49"/>
    </row>
    <row r="30" spans="2:10" s="32" customFormat="1" ht="9" customHeight="1">
      <c r="B30" s="65"/>
      <c r="D30" s="66"/>
      <c r="F30" s="38"/>
      <c r="H30" s="38"/>
      <c r="J30" s="48"/>
    </row>
    <row r="31" spans="2:10" s="32" customFormat="1">
      <c r="B31" s="65">
        <v>10</v>
      </c>
      <c r="D31" s="66">
        <f>+D29+31</f>
        <v>45387</v>
      </c>
      <c r="F31" s="134">
        <v>4.3013726867265102E-2</v>
      </c>
      <c r="H31" s="38"/>
      <c r="J31" s="49"/>
    </row>
    <row r="32" spans="2:10" s="32" customFormat="1" ht="9" customHeight="1">
      <c r="B32" s="65"/>
      <c r="D32" s="66"/>
      <c r="F32" s="38"/>
      <c r="H32" s="38"/>
      <c r="J32" s="48"/>
    </row>
    <row r="33" spans="2:10" s="32" customFormat="1">
      <c r="B33" s="65">
        <v>11</v>
      </c>
      <c r="D33" s="66">
        <f>+D31+31</f>
        <v>45418</v>
      </c>
      <c r="F33" s="134">
        <v>4.3447173598869598E-2</v>
      </c>
      <c r="H33" s="38"/>
      <c r="J33" s="49"/>
    </row>
    <row r="34" spans="2:10" s="32" customFormat="1" ht="9" customHeight="1">
      <c r="B34" s="65"/>
      <c r="D34" s="66"/>
      <c r="F34" s="38"/>
      <c r="H34" s="38"/>
      <c r="J34" s="48"/>
    </row>
    <row r="35" spans="2:10" s="32" customFormat="1">
      <c r="B35" s="65">
        <v>12</v>
      </c>
      <c r="D35" s="66">
        <f>+D33+31</f>
        <v>45449</v>
      </c>
      <c r="F35" s="134">
        <v>4.3016027098501601E-2</v>
      </c>
      <c r="H35" s="38"/>
      <c r="J35" s="49"/>
    </row>
    <row r="36" spans="2:10" s="32" customFormat="1" ht="9" customHeight="1">
      <c r="B36" s="65"/>
      <c r="D36" s="66"/>
      <c r="F36" s="38"/>
      <c r="H36" s="38"/>
      <c r="J36" s="48"/>
    </row>
    <row r="37" spans="2:10" s="32" customFormat="1">
      <c r="B37" s="65">
        <v>13</v>
      </c>
      <c r="D37" s="66">
        <f>+D35+31</f>
        <v>45480</v>
      </c>
      <c r="F37" s="60">
        <f>'Schedule 2, Pg 5, Workpaper 1.4'!S113</f>
        <v>4.3016676350145083E-2</v>
      </c>
      <c r="G37" s="67"/>
      <c r="H37" s="53"/>
      <c r="J37" s="49"/>
    </row>
    <row r="38" spans="2:10" s="32" customFormat="1" ht="9" customHeight="1">
      <c r="B38" s="65"/>
      <c r="F38" s="38"/>
      <c r="H38" s="38"/>
      <c r="J38" s="50"/>
    </row>
    <row r="39" spans="2:10" s="32" customFormat="1" ht="16" thickBot="1">
      <c r="B39" s="65">
        <v>14</v>
      </c>
      <c r="D39" s="68" t="s">
        <v>92</v>
      </c>
      <c r="F39" s="61">
        <f>AVERAGE(F12:F38)</f>
        <v>4.2502028300546321E-2</v>
      </c>
      <c r="H39" s="39"/>
      <c r="J39" s="39"/>
    </row>
    <row r="40" spans="2:10" s="32" customFormat="1" ht="16" thickTop="1">
      <c r="D40" s="66"/>
    </row>
    <row r="41" spans="2:10" s="32" customFormat="1"/>
    <row r="42" spans="2:10" s="32" customFormat="1">
      <c r="B42" s="40"/>
      <c r="C42" s="40"/>
      <c r="D42" s="51"/>
      <c r="E42" s="40"/>
      <c r="F42" s="51"/>
      <c r="G42" s="40"/>
      <c r="I42" s="40"/>
    </row>
    <row r="43" spans="2:10" s="32" customFormat="1">
      <c r="B43" s="50"/>
      <c r="C43" s="50"/>
      <c r="D43" s="51"/>
      <c r="E43" s="50"/>
      <c r="F43" s="51"/>
      <c r="G43" s="50"/>
      <c r="I43" s="50"/>
    </row>
    <row r="44" spans="2:10" s="32" customFormat="1">
      <c r="B44" s="51"/>
      <c r="C44" s="51"/>
      <c r="D44" s="51"/>
      <c r="E44" s="51"/>
      <c r="F44" s="51"/>
      <c r="G44" s="51"/>
      <c r="I44" s="51"/>
    </row>
    <row r="45" spans="2:10" s="32" customFormat="1">
      <c r="B45" s="50"/>
      <c r="C45" s="50"/>
      <c r="D45"/>
      <c r="E45" s="50"/>
      <c r="F45" s="42"/>
      <c r="G45" s="50"/>
      <c r="I45" s="50"/>
    </row>
    <row r="46" spans="2:10" s="32" customFormat="1"/>
    <row r="47" spans="2:10" s="32" customFormat="1"/>
    <row r="48" spans="2:10" s="32" customFormat="1"/>
    <row r="49" spans="20:20" s="32" customFormat="1"/>
    <row r="50" spans="20:20" s="32" customFormat="1"/>
    <row r="51" spans="20:20" s="32" customFormat="1"/>
    <row r="52" spans="20:20" s="32" customFormat="1"/>
    <row r="53" spans="20:20" s="32" customFormat="1">
      <c r="T53" s="18"/>
    </row>
  </sheetData>
  <mergeCells count="5">
    <mergeCell ref="A2:G2"/>
    <mergeCell ref="A5:G5"/>
    <mergeCell ref="A6:G6"/>
    <mergeCell ref="A3:G3"/>
    <mergeCell ref="A4:G4"/>
  </mergeCells>
  <printOptions horizontalCentered="1"/>
  <pageMargins left="0.75" right="0.75" top="0.95" bottom="0.75" header="0.5" footer="0.5"/>
  <pageSetup orientation="portrait" horizontalDpi="200" verticalDpi="200" r:id="rId1"/>
  <headerFooter alignWithMargins="0">
    <oddHeader>&amp;RSchedule 2, Page 5, Workpaper 1.5</oddHeader>
  </headerFooter>
  <ignoredErrors>
    <ignoredError sqref="B11:F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Schedule 2, Pg 5, Workpaper 1.1</vt:lpstr>
      <vt:lpstr>Schedule 2, Pg 5, Workpaper 1.2</vt:lpstr>
      <vt:lpstr>Schedule 2, Pg 5, Workpaper 1.3</vt:lpstr>
      <vt:lpstr>Schedule 2, Pg 5, Workpaper 1.4</vt:lpstr>
      <vt:lpstr>Schedule 2, Pg 5, Workpaper 1.5</vt:lpstr>
      <vt:lpstr>'Schedule 2, Pg 5, Workpaper 1.5'!_13Mos</vt:lpstr>
      <vt:lpstr>'Schedule 2, Pg 5, Workpaper 1.1'!Print_Area</vt:lpstr>
      <vt:lpstr>'Schedule 2, Pg 5, Workpaper 1.2'!Print_Area</vt:lpstr>
      <vt:lpstr>'Schedule 2, Pg 5, Workpaper 1.3'!Print_Area</vt:lpstr>
      <vt:lpstr>'Schedule 2, Pg 5, Workpaper 1.4'!Print_Area</vt:lpstr>
      <vt:lpstr>'Schedule 2, Pg 5, Workpaper 1.5'!Print_Area</vt:lpstr>
      <vt:lpstr>'Schedule 2, Pg 5, Workpaper 1.4'!Print_Titles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2023-07-10T18:07:10Z</dcterms:created>
  <dcterms:modified xsi:type="dcterms:W3CDTF">2023-07-10T18:07:14Z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